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 s="1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H13" i="9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K20" i="11" s="1"/>
  <c r="AF24" i="11"/>
  <c r="AK24" i="11" s="1"/>
  <c r="AF28" i="11"/>
  <c r="AH28" i="11" s="1"/>
  <c r="AL28" i="11" s="1"/>
  <c r="AF32" i="11"/>
  <c r="AK32" i="11" s="1"/>
  <c r="AF36" i="11"/>
  <c r="AH36" i="11" s="1"/>
  <c r="AL36" i="11" s="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K28" i="9" s="1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28" i="9"/>
  <c r="AL28" i="9" s="1"/>
  <c r="AK20" i="9"/>
  <c r="AL32" i="7"/>
  <c r="AL24" i="7"/>
  <c r="AL20" i="7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15" i="12"/>
  <c r="AH32" i="11"/>
  <c r="AL32" i="11" s="1"/>
  <c r="AK28" i="11"/>
  <c r="AH24" i="11"/>
  <c r="AL24" i="11" s="1"/>
  <c r="AH20" i="11"/>
  <c r="AL20" i="11" s="1"/>
  <c r="AK16" i="11"/>
  <c r="AH24" i="10"/>
  <c r="AL24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H15" i="9" l="1"/>
  <c r="AL15" i="9" s="1"/>
  <c r="AK15" i="9"/>
  <c r="AH17" i="9"/>
  <c r="AL17" i="9" s="1"/>
  <c r="AK17" i="9"/>
  <c r="AH19" i="9"/>
  <c r="AL19" i="9" s="1"/>
  <c r="AK19" i="9"/>
  <c r="AH21" i="9"/>
  <c r="AL21" i="9" s="1"/>
  <c r="AK21" i="9"/>
  <c r="AH23" i="9"/>
  <c r="AL23" i="9" s="1"/>
  <c r="AK23" i="9"/>
  <c r="AH25" i="9"/>
  <c r="AL25" i="9" s="1"/>
  <c r="AK25" i="9"/>
  <c r="AH27" i="9"/>
  <c r="AL27" i="9" s="1"/>
  <c r="AK27" i="9"/>
  <c r="AH29" i="9"/>
  <c r="AL29" i="9" s="1"/>
  <c r="AK29" i="9"/>
  <c r="AH31" i="9"/>
  <c r="AL31" i="9" s="1"/>
  <c r="AK31" i="9"/>
  <c r="AH33" i="9"/>
  <c r="AL33" i="9" s="1"/>
  <c r="AK33" i="9"/>
  <c r="AH35" i="9"/>
  <c r="AL35" i="9" s="1"/>
  <c r="AK35" i="9"/>
  <c r="AH37" i="9"/>
  <c r="AL37" i="9" s="1"/>
  <c r="AK37" i="9"/>
  <c r="AF19" i="12"/>
  <c r="AF27" i="12"/>
  <c r="AK27" i="12" s="1"/>
  <c r="AF35" i="12"/>
  <c r="AH16" i="10"/>
  <c r="AL16" i="10" s="1"/>
  <c r="AK32" i="10"/>
  <c r="AK36" i="11"/>
  <c r="AK23" i="12"/>
  <c r="AH37" i="8"/>
  <c r="AL37" i="8" s="1"/>
  <c r="AH36" i="9"/>
  <c r="AL36" i="9" s="1"/>
  <c r="AF14" i="11"/>
  <c r="AH14" i="11" s="1"/>
  <c r="AF22" i="11"/>
  <c r="AF26" i="11"/>
  <c r="AF30" i="11"/>
  <c r="AH30" i="11" s="1"/>
  <c r="AF34" i="11"/>
  <c r="AL13" i="9"/>
  <c r="AF18" i="9"/>
  <c r="AH18" i="9" s="1"/>
  <c r="AL18" i="9" s="1"/>
  <c r="M18" i="18"/>
  <c r="M46" i="18" s="1"/>
  <c r="M15" i="24"/>
  <c r="M41" i="24" s="1"/>
  <c r="M17" i="24"/>
  <c r="M43" i="24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AH18" i="12" s="1"/>
  <c r="AL18" i="12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 s="1"/>
  <c r="AF21" i="10"/>
  <c r="AK21" i="10" s="1"/>
  <c r="AF23" i="10"/>
  <c r="AK23" i="10" s="1"/>
  <c r="AF25" i="10"/>
  <c r="AH25" i="10" s="1"/>
  <c r="AL25" i="10" s="1"/>
  <c r="AF27" i="10"/>
  <c r="AK27" i="10" s="1"/>
  <c r="AF29" i="10"/>
  <c r="AK29" i="10" s="1"/>
  <c r="AF31" i="10"/>
  <c r="AK31" i="10" s="1"/>
  <c r="AF33" i="10"/>
  <c r="AH33" i="10" s="1"/>
  <c r="AL33" i="10" s="1"/>
  <c r="AF35" i="10"/>
  <c r="AK35" i="10" s="1"/>
  <c r="AF37" i="10"/>
  <c r="AK37" i="10" s="1"/>
  <c r="AF14" i="12"/>
  <c r="AK14" i="12" s="1"/>
  <c r="AF16" i="12"/>
  <c r="AH16" i="12" s="1"/>
  <c r="AL16" i="12" s="1"/>
  <c r="AF20" i="12"/>
  <c r="AK20" i="12" s="1"/>
  <c r="AF22" i="12"/>
  <c r="AK22" i="12" s="1"/>
  <c r="AF24" i="12"/>
  <c r="AK24" i="12" s="1"/>
  <c r="AF26" i="12"/>
  <c r="AH26" i="12" s="1"/>
  <c r="AL26" i="12" s="1"/>
  <c r="AF28" i="12"/>
  <c r="AK28" i="12" s="1"/>
  <c r="AF30" i="12"/>
  <c r="AK30" i="12" s="1"/>
  <c r="AF32" i="12"/>
  <c r="AK32" i="12" s="1"/>
  <c r="AF34" i="12"/>
  <c r="AH34" i="12" s="1"/>
  <c r="AL34" i="12" s="1"/>
  <c r="AF36" i="12"/>
  <c r="AK36" i="12" s="1"/>
  <c r="AF36" i="8"/>
  <c r="AK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K16" i="12"/>
  <c r="AK18" i="12"/>
  <c r="AH20" i="12"/>
  <c r="AL20" i="12" s="1"/>
  <c r="AH22" i="12"/>
  <c r="AL22" i="12" s="1"/>
  <c r="AH24" i="12"/>
  <c r="AL24" i="12" s="1"/>
  <c r="AK26" i="12"/>
  <c r="AH28" i="12"/>
  <c r="AL28" i="12" s="1"/>
  <c r="AH30" i="12"/>
  <c r="AL30" i="12" s="1"/>
  <c r="AH32" i="12"/>
  <c r="AL32" i="12" s="1"/>
  <c r="AK34" i="12"/>
  <c r="AH36" i="12"/>
  <c r="AL36" i="12" s="1"/>
  <c r="AH36" i="8"/>
  <c r="AL36" i="8" s="1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K17" i="10"/>
  <c r="AH19" i="10"/>
  <c r="AL19" i="10" s="1"/>
  <c r="AH21" i="10"/>
  <c r="AL21" i="10" s="1"/>
  <c r="AH23" i="10"/>
  <c r="AL23" i="10" s="1"/>
  <c r="AK25" i="10"/>
  <c r="AH27" i="10"/>
  <c r="AL27" i="10" s="1"/>
  <c r="AH29" i="10"/>
  <c r="AL29" i="10" s="1"/>
  <c r="AH31" i="10"/>
  <c r="AL31" i="10" s="1"/>
  <c r="AK33" i="10"/>
  <c r="AH35" i="10"/>
  <c r="AL35" i="10" s="1"/>
  <c r="AH37" i="10"/>
  <c r="AL37" i="10" s="1"/>
  <c r="AK13" i="10"/>
  <c r="M19" i="18"/>
  <c r="M47" i="18" s="1"/>
  <c r="AH34" i="11" l="1"/>
  <c r="AL34" i="11" s="1"/>
  <c r="AK34" i="11"/>
  <c r="AK22" i="11"/>
  <c r="AH22" i="11"/>
  <c r="AL22" i="11" s="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<sst xmlns="http://schemas.openxmlformats.org/spreadsheetml/2006/main" count="1610" uniqueCount="170">
  <si>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</si>
  <si>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</si>
  <si>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</si>
  <si>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</si>
  <si>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</si>
  <si>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</si>
  <si>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</si>
  <si>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</si>
  <si>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</si>
  <si>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</si>
  <si>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</si>
  <si>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</si>
  <si>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</si>
  <si>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</si>
  <si>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</si>
  <si>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</si>
  <si>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</si>
  <si>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</si>
  <si>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</si>
  <si>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</si>
  <si>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</si>
  <si>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</si>
  <si>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</si>
  <si>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</si>
  <si>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</si>
  <si>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</si>
  <si>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</si>
  <si>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</si>
  <si>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</si>
  <si>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</si>
  <si>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</si>
  <si>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</si>
  <si>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</si>
  <si>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</si>
  <si>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</si>
  <si>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</si>
  <si>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</si>
  <si>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</si>
  <si>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</si>
  <si>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</si>
  <si>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</si>
  <si>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</si>
  <si>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</si>
  <si>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</si>
  <si>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</si>
  <si>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</si>
  <si>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</si>
  <si>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</si>
  <si>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</si>
  <si>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</si>
  <si>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</si>
  <si>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</si>
  <si>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</si>
  <si>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</si>
  <si>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</si>
  <si>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</si>
  <si>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</si>
  <si>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</si>
  <si>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</si>
  <si>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</si>
  <si>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</si>
  <si>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</si>
  <si>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</si>
  <si>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</si>
  <si>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</si>
  <si>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</si>
  <si>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</si>
  <si>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</si>
  <si>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</si>
  <si>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</si>
  <si>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</si>
  <si>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</si>
  <si>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</si>
  <si>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</si>
  <si>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</si>
  <si>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</si>
  <si>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</si>
  <si>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</si>
  <si>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</si>
  <si>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</si>
  <si>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</si>
  <si>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</si>
  <si>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</si>
  <si>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</si>
  <si>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</si>
  <si>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</si>
  <si>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</si>
  <si>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</si>
  <si>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</si>
  <si>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</si>
  <si>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</si>
  <si>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</si>
  <si>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</si>
  <si>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</si>
  <si>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</si>
  <si>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</si>
  <si>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</si>
  <si>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</si>
  <si>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</si>
  <si>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</si>
  <si>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</si>
  <si>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</si>
  <si>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</si>
  <si>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</si>
  <si>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</si>
  <si>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</si>
  <si>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</si>
  <si>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</si>
  <si>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</si>
  <si>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</si>
  <si>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</si>
  <si>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</si>
  <si>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</si>
  <si>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</si>
  <si>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</si>
  <si>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</si>
  <si>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</si>
  <si>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</si>
  <si>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</si>
  <si>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</si>
  <si>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</si>
  <si>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</si>
  <si>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</si>
  <si>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</si>
  <si>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</si>
  <si>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</si>
  <si>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</si>
  <si>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</si>
  <si>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</si>
  <si>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</si>
  <si>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</si>
  <si>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</si>
  <si>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</si>
  <si>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</si>
  <si>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ARQUITECTURA Y URBANISMO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</si>
  <si>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</si>
  <si>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</si>
  <si>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</si>
  <si>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</si>
  <si>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</si>
  <si>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</si>
  <si>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</si>
  <si>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</si>
  <si>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</si>
  <si>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</si>
  <si>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</si>
  <si>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</si>
  <si>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</si>
  <si>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</si>
  <si>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</si>
  <si>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ACEVES CAMACHO HUMBERTO</t>
  </si>
  <si>
    <t>CASTELLANOS MACIAS ILSE DANIELA</t>
  </si>
  <si>
    <t>CONTRERAS AZUELA ADRIANA DANIELA</t>
  </si>
  <si>
    <t>DOMINGUEZ PIZANO ROSARIO PAOLA</t>
  </si>
  <si>
    <t>GALVAN  PRECIADO SERGIO</t>
  </si>
  <si>
    <t>HERNANDEZ MAGAÑA HUMBERTO</t>
  </si>
  <si>
    <t>MADRUEÑO INZUZA RAUL OSVALDO</t>
  </si>
  <si>
    <t>RODRIGUEZ SALAS VICTOR EMMANUEL</t>
  </si>
  <si>
    <t>RODRIGUEZ BAEZ ERWIN ISAAC</t>
  </si>
  <si>
    <t>RAMOS HERNANDEZ SERGIO ARMANDO</t>
  </si>
  <si>
    <t>HERRERA TORRES OSCAR MICHEL</t>
  </si>
  <si>
    <t>VARGAS LOPEZ ULISES ATZEL</t>
  </si>
  <si>
    <t>HINOJOSA RAMIREZ MAXIMILIANO</t>
  </si>
  <si>
    <t>CHAVEZ GUZMAN PEDRO RICARDO</t>
  </si>
  <si>
    <t>CRUZ DOMINGUEZ JORGE ALBERTO</t>
  </si>
  <si>
    <t>RIOS GONZALEZ BRYAN GIOVANNI</t>
  </si>
  <si>
    <t>1°</t>
  </si>
  <si>
    <t>UNICO</t>
  </si>
  <si>
    <t>SANDRA LASSO CERVANTES</t>
  </si>
  <si>
    <t>REPRESENTACION ARQUITECTONICA BASICA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</si>
</sst>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  <font>
      <sz val="10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51" fillId="12" borderId="5" xfId="0" applyFont="1" applyFill="1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 vertical="center"/>
      <protection locked="0"/>
    </xf>
    <xf numFmtId="0" fontId="52" fillId="12" borderId="5" xfId="0" applyFont="1" applyFill="1" applyBorder="1" applyAlignment="1" applyProtection="1">
      <alignment horizontal="left"/>
      <protection locked="0"/>
    </xf>
    <xf numFmtId="0" fontId="51" fillId="13" borderId="5" xfId="0" applyFont="1" applyFill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34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49" fontId="52" fillId="12" borderId="5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9" t="s">
        <v>100</v>
      </c>
      <c r="E3" s="200"/>
      <c r="F3" s="201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8" t="s">
        <v>124</v>
      </c>
      <c r="E5" s="209"/>
      <c r="F5" s="209"/>
      <c r="G5" s="209"/>
      <c r="H5" s="210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1" t="s">
        <v>101</v>
      </c>
      <c r="E7" s="212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3" t="s">
        <v>4</v>
      </c>
      <c r="G9" s="214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8" t="s">
        <v>102</v>
      </c>
      <c r="E11" s="210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3" t="s">
        <v>7</v>
      </c>
      <c r="D13" s="215"/>
      <c r="E13" s="216"/>
      <c r="F13" s="212"/>
      <c r="G13" s="47"/>
      <c r="H13" s="47"/>
    </row>
    <row r="14" spans="3:9" ht="5.0999999999999996" customHeight="1" thickBot="1"/>
    <row r="15" spans="3:9" ht="15.75" customHeight="1" thickBot="1">
      <c r="C15" s="217" t="s">
        <v>89</v>
      </c>
      <c r="D15" s="217"/>
      <c r="E15" s="208"/>
      <c r="F15" s="209"/>
      <c r="G15" s="209"/>
      <c r="H15" s="209"/>
      <c r="I15" s="210"/>
    </row>
    <row r="16" spans="3:9" ht="5.0999999999999996" customHeight="1"/>
    <row r="17" spans="2:9" ht="27.75" customHeight="1">
      <c r="B17" s="107" t="s">
        <v>8</v>
      </c>
      <c r="C17" s="205" t="s">
        <v>9</v>
      </c>
      <c r="D17" s="206"/>
      <c r="E17" s="206"/>
      <c r="F17" s="206"/>
      <c r="G17" s="206"/>
      <c r="H17" s="207"/>
      <c r="I17" s="119" t="s">
        <v>97</v>
      </c>
    </row>
    <row r="18" spans="2:9" ht="16.5">
      <c r="B18" s="36">
        <v>1</v>
      </c>
      <c r="C18" s="202" t="s">
        <v>113</v>
      </c>
      <c r="D18" s="203"/>
      <c r="E18" s="203"/>
      <c r="F18" s="203"/>
      <c r="G18" s="203"/>
      <c r="H18" s="204"/>
      <c r="I18" s="106" t="s">
        <v>125</v>
      </c>
    </row>
    <row r="19" spans="2:9" ht="16.5">
      <c r="B19" s="36">
        <v>2</v>
      </c>
      <c r="C19" s="202" t="s">
        <v>107</v>
      </c>
      <c r="D19" s="203"/>
      <c r="E19" s="203"/>
      <c r="F19" s="203"/>
      <c r="G19" s="203"/>
      <c r="H19" s="204"/>
      <c r="I19" s="106" t="s">
        <v>126</v>
      </c>
    </row>
    <row r="20" spans="2:9" ht="16.5">
      <c r="B20" s="36">
        <v>3</v>
      </c>
      <c r="C20" s="202" t="s">
        <v>120</v>
      </c>
      <c r="D20" s="203"/>
      <c r="E20" s="203"/>
      <c r="F20" s="203"/>
      <c r="G20" s="203"/>
      <c r="H20" s="204"/>
      <c r="I20" s="106" t="s">
        <v>128</v>
      </c>
    </row>
    <row r="21" spans="2:9" ht="16.5">
      <c r="B21" s="36">
        <v>4</v>
      </c>
      <c r="C21" s="202" t="s">
        <v>108</v>
      </c>
      <c r="D21" s="203"/>
      <c r="E21" s="203"/>
      <c r="F21" s="203"/>
      <c r="G21" s="203"/>
      <c r="H21" s="204"/>
      <c r="I21" s="106" t="s">
        <v>126</v>
      </c>
    </row>
    <row r="22" spans="2:9" ht="16.5">
      <c r="B22" s="36">
        <v>5</v>
      </c>
      <c r="C22" s="202" t="s">
        <v>109</v>
      </c>
      <c r="D22" s="203"/>
      <c r="E22" s="203"/>
      <c r="F22" s="203"/>
      <c r="G22" s="203"/>
      <c r="H22" s="204"/>
      <c r="I22" s="106" t="s">
        <v>126</v>
      </c>
    </row>
    <row r="23" spans="2:9" ht="16.5">
      <c r="B23" s="36">
        <v>6</v>
      </c>
      <c r="C23" s="202" t="s">
        <v>122</v>
      </c>
      <c r="D23" s="203"/>
      <c r="E23" s="203"/>
      <c r="F23" s="203"/>
      <c r="G23" s="203"/>
      <c r="H23" s="204"/>
      <c r="I23" s="106" t="s">
        <v>129</v>
      </c>
    </row>
    <row r="24" spans="2:9" ht="16.5">
      <c r="B24" s="36">
        <v>7</v>
      </c>
      <c r="C24" s="202" t="s">
        <v>110</v>
      </c>
      <c r="D24" s="203"/>
      <c r="E24" s="203"/>
      <c r="F24" s="203"/>
      <c r="G24" s="203"/>
      <c r="H24" s="204"/>
      <c r="I24" s="106" t="s">
        <v>126</v>
      </c>
    </row>
    <row r="25" spans="2:9" ht="16.5">
      <c r="B25" s="36">
        <v>8</v>
      </c>
      <c r="C25" s="202" t="s">
        <v>117</v>
      </c>
      <c r="D25" s="203"/>
      <c r="E25" s="203"/>
      <c r="F25" s="203"/>
      <c r="G25" s="203"/>
      <c r="H25" s="204"/>
      <c r="I25" s="106" t="s">
        <v>128</v>
      </c>
    </row>
    <row r="26" spans="2:9" ht="16.5" customHeight="1">
      <c r="B26" s="36">
        <v>9</v>
      </c>
      <c r="C26" s="202" t="s">
        <v>114</v>
      </c>
      <c r="D26" s="203"/>
      <c r="E26" s="203"/>
      <c r="F26" s="203"/>
      <c r="G26" s="203"/>
      <c r="H26" s="204"/>
      <c r="I26" s="106" t="s">
        <v>129</v>
      </c>
    </row>
    <row r="27" spans="2:9" ht="16.5">
      <c r="B27" s="36">
        <v>10</v>
      </c>
      <c r="C27" s="202" t="s">
        <v>115</v>
      </c>
      <c r="D27" s="203"/>
      <c r="E27" s="203"/>
      <c r="F27" s="203"/>
      <c r="G27" s="203"/>
      <c r="H27" s="204"/>
      <c r="I27" s="106" t="s">
        <v>129</v>
      </c>
    </row>
    <row r="28" spans="2:9" ht="16.5">
      <c r="B28" s="36">
        <v>11</v>
      </c>
      <c r="C28" s="202" t="s">
        <v>119</v>
      </c>
      <c r="D28" s="203"/>
      <c r="E28" s="203"/>
      <c r="F28" s="203"/>
      <c r="G28" s="203"/>
      <c r="H28" s="204"/>
      <c r="I28" s="106" t="s">
        <v>128</v>
      </c>
    </row>
    <row r="29" spans="2:9" ht="16.5">
      <c r="B29" s="36">
        <v>12</v>
      </c>
      <c r="C29" s="202" t="s">
        <v>111</v>
      </c>
      <c r="D29" s="203"/>
      <c r="E29" s="203"/>
      <c r="F29" s="203"/>
      <c r="G29" s="203"/>
      <c r="H29" s="204"/>
      <c r="I29" s="106" t="s">
        <v>130</v>
      </c>
    </row>
    <row r="30" spans="2:9">
      <c r="B30" s="36">
        <v>13</v>
      </c>
      <c r="C30" s="202" t="s">
        <v>121</v>
      </c>
      <c r="D30" s="203"/>
      <c r="E30" s="203"/>
      <c r="F30" s="203"/>
      <c r="G30" s="203"/>
      <c r="H30" s="204"/>
      <c r="I30" s="3" t="s">
        <v>129</v>
      </c>
    </row>
    <row r="31" spans="2:9">
      <c r="B31" s="36">
        <v>14</v>
      </c>
      <c r="C31" s="202" t="s">
        <v>123</v>
      </c>
      <c r="D31" s="203"/>
      <c r="E31" s="203"/>
      <c r="F31" s="203"/>
      <c r="G31" s="203"/>
      <c r="H31" s="204"/>
      <c r="I31" s="3"/>
    </row>
    <row r="32" spans="2:9" ht="16.5">
      <c r="B32" s="36">
        <v>15</v>
      </c>
      <c r="C32" s="202" t="s">
        <v>118</v>
      </c>
      <c r="D32" s="203"/>
      <c r="E32" s="203"/>
      <c r="F32" s="203"/>
      <c r="G32" s="203"/>
      <c r="H32" s="204"/>
      <c r="I32" s="106" t="s">
        <v>129</v>
      </c>
    </row>
    <row r="33" spans="2:12" ht="16.5">
      <c r="B33" s="36">
        <v>16</v>
      </c>
      <c r="C33" s="202" t="s">
        <v>112</v>
      </c>
      <c r="D33" s="203"/>
      <c r="E33" s="203"/>
      <c r="F33" s="203"/>
      <c r="G33" s="203"/>
      <c r="H33" s="204"/>
      <c r="I33" s="106" t="s">
        <v>127</v>
      </c>
    </row>
    <row r="34" spans="2:12" ht="16.5">
      <c r="B34" s="36">
        <v>17</v>
      </c>
      <c r="C34" s="202" t="s">
        <v>116</v>
      </c>
      <c r="D34" s="203"/>
      <c r="E34" s="203"/>
      <c r="F34" s="203"/>
      <c r="G34" s="203"/>
      <c r="H34" s="204"/>
      <c r="I34" s="106" t="s">
        <v>129</v>
      </c>
    </row>
    <row r="35" spans="2:12" ht="16.5">
      <c r="B35" s="36">
        <v>18</v>
      </c>
      <c r="C35" s="202"/>
      <c r="D35" s="203"/>
      <c r="E35" s="203"/>
      <c r="F35" s="203"/>
      <c r="G35" s="203"/>
      <c r="H35" s="204"/>
      <c r="I35" s="106"/>
    </row>
    <row r="36" spans="2:12">
      <c r="B36" s="36">
        <v>19</v>
      </c>
      <c r="C36" s="202"/>
      <c r="D36" s="203"/>
      <c r="E36" s="203"/>
      <c r="F36" s="203"/>
      <c r="G36" s="203"/>
      <c r="H36" s="204"/>
      <c r="I36" s="3"/>
    </row>
    <row r="37" spans="2:12">
      <c r="B37" s="36">
        <v>20</v>
      </c>
      <c r="C37" s="202"/>
      <c r="D37" s="203"/>
      <c r="E37" s="203"/>
      <c r="F37" s="203"/>
      <c r="G37" s="203"/>
      <c r="H37" s="204"/>
      <c r="I37" s="3"/>
    </row>
    <row r="38" spans="2:12">
      <c r="B38" s="36">
        <v>21</v>
      </c>
      <c r="C38" s="202"/>
      <c r="D38" s="203"/>
      <c r="E38" s="203"/>
      <c r="F38" s="203"/>
      <c r="G38" s="203"/>
      <c r="H38" s="204"/>
      <c r="I38" s="3"/>
    </row>
    <row r="39" spans="2:12">
      <c r="B39" s="36">
        <v>22</v>
      </c>
      <c r="C39" s="202"/>
      <c r="D39" s="203"/>
      <c r="E39" s="203"/>
      <c r="F39" s="203"/>
      <c r="G39" s="203"/>
      <c r="H39" s="204"/>
      <c r="I39" s="3"/>
    </row>
    <row r="40" spans="2:12">
      <c r="B40" s="36">
        <v>23</v>
      </c>
      <c r="C40" s="202"/>
      <c r="D40" s="203"/>
      <c r="E40" s="203"/>
      <c r="F40" s="203"/>
      <c r="G40" s="203"/>
      <c r="H40" s="204"/>
      <c r="I40" s="3"/>
    </row>
    <row r="41" spans="2:12">
      <c r="B41" s="36">
        <v>24</v>
      </c>
      <c r="C41" s="202"/>
      <c r="D41" s="203"/>
      <c r="E41" s="203"/>
      <c r="F41" s="203"/>
      <c r="G41" s="203"/>
      <c r="H41" s="204"/>
      <c r="I41" s="3"/>
    </row>
    <row r="42" spans="2:12">
      <c r="B42" s="36">
        <v>25</v>
      </c>
      <c r="C42" s="218"/>
      <c r="D42" s="218"/>
      <c r="E42" s="218"/>
      <c r="F42" s="218"/>
      <c r="G42" s="218"/>
      <c r="H42" s="218"/>
      <c r="I42" s="3"/>
    </row>
    <row r="43" spans="2:12">
      <c r="I43" s="61"/>
    </row>
    <row r="44" spans="2:12" ht="27.75" customHeight="1">
      <c r="B44" s="107" t="s">
        <v>8</v>
      </c>
      <c r="C44" s="223"/>
      <c r="D44" s="223"/>
      <c r="E44" s="223"/>
      <c r="F44" s="223"/>
      <c r="G44" s="223"/>
      <c r="H44" s="223"/>
      <c r="I44" s="223" t="s">
        <v>11</v>
      </c>
      <c r="J44" s="223"/>
      <c r="K44" s="223"/>
      <c r="L44" s="223"/>
    </row>
    <row r="45" spans="2:12">
      <c r="B45" s="36">
        <v>1</v>
      </c>
      <c r="C45" s="219" t="s">
        <v>105</v>
      </c>
      <c r="D45" s="220"/>
      <c r="E45" s="220"/>
      <c r="F45" s="220"/>
      <c r="G45" s="220"/>
      <c r="H45" s="221"/>
      <c r="I45" s="222" t="s">
        <v>106</v>
      </c>
      <c r="J45" s="222"/>
      <c r="K45" s="222"/>
      <c r="L45" s="222"/>
    </row>
    <row r="46" spans="2:12">
      <c r="B46" s="36">
        <v>2</v>
      </c>
      <c r="C46" s="219"/>
      <c r="D46" s="220"/>
      <c r="E46" s="220"/>
      <c r="F46" s="220"/>
      <c r="G46" s="220"/>
      <c r="H46" s="221"/>
      <c r="I46" s="222"/>
      <c r="J46" s="222"/>
      <c r="K46" s="222"/>
      <c r="L46" s="222"/>
    </row>
    <row r="47" spans="2:12">
      <c r="B47" s="36">
        <v>3</v>
      </c>
      <c r="C47" s="219"/>
      <c r="D47" s="220"/>
      <c r="E47" s="220"/>
      <c r="F47" s="220"/>
      <c r="G47" s="220"/>
      <c r="H47" s="221"/>
      <c r="I47" s="222"/>
      <c r="J47" s="222"/>
      <c r="K47" s="222"/>
      <c r="L47" s="222"/>
    </row>
    <row r="48" spans="2:12">
      <c r="B48" s="36">
        <v>4</v>
      </c>
      <c r="C48" s="219"/>
      <c r="D48" s="220"/>
      <c r="E48" s="220"/>
      <c r="F48" s="220"/>
      <c r="G48" s="220"/>
      <c r="H48" s="221"/>
      <c r="I48" s="222"/>
      <c r="J48" s="222"/>
      <c r="K48" s="222"/>
      <c r="L48" s="222"/>
    </row>
    <row r="49" spans="2:12">
      <c r="B49" s="36">
        <v>5</v>
      </c>
      <c r="C49" s="219"/>
      <c r="D49" s="220"/>
      <c r="E49" s="220"/>
      <c r="F49" s="220"/>
      <c r="G49" s="220"/>
      <c r="H49" s="221"/>
      <c r="I49" s="222"/>
      <c r="J49" s="222"/>
      <c r="K49" s="222"/>
      <c r="L49" s="222"/>
    </row>
    <row r="50" spans="2:12">
      <c r="B50" s="36">
        <v>6</v>
      </c>
      <c r="C50" s="219"/>
      <c r="D50" s="220"/>
      <c r="E50" s="220"/>
      <c r="F50" s="220"/>
      <c r="G50" s="220"/>
      <c r="H50" s="221"/>
      <c r="I50" s="222"/>
      <c r="J50" s="222"/>
      <c r="K50" s="222"/>
      <c r="L50" s="222"/>
    </row>
    <row r="51" spans="2:12">
      <c r="B51" s="36">
        <v>7</v>
      </c>
      <c r="C51" s="219"/>
      <c r="D51" s="220"/>
      <c r="E51" s="220"/>
      <c r="F51" s="220"/>
      <c r="G51" s="220"/>
      <c r="H51" s="221"/>
      <c r="I51" s="222"/>
      <c r="J51" s="222"/>
      <c r="K51" s="222"/>
      <c r="L51" s="222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46" t="str">
        <f>DATOS!D11</f>
        <v>MATUTINO</v>
      </c>
      <c r="F3" s="247"/>
      <c r="G3" s="247"/>
      <c r="H3" s="247"/>
      <c r="I3" s="248"/>
      <c r="J3" s="232" t="s">
        <v>1</v>
      </c>
      <c r="K3" s="233"/>
      <c r="L3" s="233"/>
      <c r="M3" s="233"/>
      <c r="N3" s="234"/>
      <c r="O3" s="235" t="str">
        <f>DATOS!D5</f>
        <v>ARQUITECTURA / DISEÑO DE INTERIORES Y AMBIENTACIÓN</v>
      </c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7"/>
      <c r="AC3" s="72"/>
      <c r="AD3" s="72"/>
      <c r="AE3" s="72"/>
    </row>
    <row r="4" spans="2:35" ht="15.75" thickBot="1">
      <c r="B4" s="63"/>
      <c r="C4" s="64"/>
      <c r="D4" s="78" t="s">
        <v>2</v>
      </c>
      <c r="E4" s="235" t="str">
        <f>DATOS!D7</f>
        <v>VARIOS</v>
      </c>
      <c r="F4" s="236"/>
      <c r="G4" s="236"/>
      <c r="H4" s="236"/>
      <c r="I4" s="237"/>
      <c r="J4" s="232" t="s">
        <v>3</v>
      </c>
      <c r="K4" s="233"/>
      <c r="L4" s="233"/>
      <c r="M4" s="233"/>
      <c r="N4" s="234"/>
      <c r="O4" s="238" t="str">
        <f>DATOS!D9</f>
        <v>VARIOS</v>
      </c>
      <c r="P4" s="239"/>
      <c r="Q4" s="239"/>
      <c r="R4" s="240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6" t="str">
        <f>DATOS!I45</f>
        <v xml:space="preserve">DIAZ MARMOLEJO JOEL 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8"/>
      <c r="S5" s="229" t="s">
        <v>16</v>
      </c>
      <c r="T5" s="230"/>
      <c r="U5" s="230"/>
      <c r="V5" s="230"/>
      <c r="W5" s="230"/>
      <c r="X5" s="230"/>
      <c r="Y5" s="231"/>
      <c r="Z5" s="243"/>
      <c r="AA5" s="244"/>
      <c r="AB5" s="245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str">
        <f>DATOS!C45</f>
        <v>CAD BASICO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8"/>
      <c r="U6" s="259" t="s">
        <v>18</v>
      </c>
      <c r="V6" s="260"/>
      <c r="W6" s="260"/>
      <c r="X6" s="261"/>
      <c r="Y6" s="257" t="s">
        <v>104</v>
      </c>
      <c r="Z6" s="257"/>
      <c r="AA6" s="257"/>
      <c r="AB6" s="25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  <row r="38" spans="2:35">
      <c r="B38" s="249" t="s">
        <v>98</v>
      </c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  <c r="AI38" s="249"/>
    </row>
    <row r="39" spans="2:35">
      <c r="B39" s="250" t="s">
        <v>99</v>
      </c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250"/>
      <c r="AE39" s="250"/>
      <c r="AF39" s="250"/>
      <c r="AG39" s="250"/>
      <c r="AH39" s="250"/>
      <c r="AI39" s="250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6" t="str">
        <f>DATOS!I45</f>
        <v xml:space="preserve">DIAZ MARMOLEJO JOEL 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8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2" t="str">
        <f>DATOS!C45</f>
        <v>CAD BASICO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8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DATOS!I47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DATOS!C47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DATOS!I48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DATOS!C48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12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DATOS!I49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DATOS!C49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12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DATOS!I50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>
        <f>DATOS!C50</f>
        <v>0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93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s">
        <v>94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s">
        <v>95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92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e">
        <f>DATOS!#REF!</f>
        <v>#REF!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93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e">
        <f>DATOS!#REF!</f>
        <v>#REF!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5" t="s">
        <v>93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2:35" ht="16.5" thickBot="1">
      <c r="B2" s="63"/>
      <c r="C2" s="64"/>
      <c r="D2" s="65"/>
      <c r="E2" s="224" t="s">
        <v>13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32" t="s">
        <v>1</v>
      </c>
      <c r="K3" s="233"/>
      <c r="L3" s="233"/>
      <c r="M3" s="233"/>
      <c r="N3" s="234"/>
      <c r="O3" s="263" t="str">
        <f>DATOS!D5</f>
        <v>ARQUITECTURA / DISEÑO DE INTERIORES Y AMBIENTACIÓN</v>
      </c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5"/>
      <c r="AC3" s="72"/>
      <c r="AD3" s="72"/>
      <c r="AE3" s="72"/>
    </row>
    <row r="4" spans="2:35" ht="15.75" thickBot="1">
      <c r="B4" s="63"/>
      <c r="C4" s="64"/>
      <c r="D4" s="78" t="s">
        <v>2</v>
      </c>
      <c r="E4" s="263" t="str">
        <f>DATOS!D7</f>
        <v>VARIOS</v>
      </c>
      <c r="F4" s="264"/>
      <c r="G4" s="264"/>
      <c r="H4" s="264"/>
      <c r="I4" s="265"/>
      <c r="J4" s="232" t="s">
        <v>3</v>
      </c>
      <c r="K4" s="233"/>
      <c r="L4" s="233"/>
      <c r="M4" s="233"/>
      <c r="N4" s="234"/>
      <c r="O4" s="266" t="str">
        <f>DATOS!D9</f>
        <v>VARIOS</v>
      </c>
      <c r="P4" s="241"/>
      <c r="Q4" s="241"/>
      <c r="R4" s="242"/>
      <c r="S4" s="232" t="s">
        <v>4</v>
      </c>
      <c r="T4" s="233"/>
      <c r="U4" s="233"/>
      <c r="V4" s="233"/>
      <c r="W4" s="234"/>
      <c r="X4" s="241" t="str">
        <f>DATOS!H9</f>
        <v>2019-A</v>
      </c>
      <c r="Y4" s="241"/>
      <c r="Z4" s="241"/>
      <c r="AA4" s="241"/>
      <c r="AB4" s="24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70" t="s">
        <v>16</v>
      </c>
      <c r="T5" s="271"/>
      <c r="U5" s="271"/>
      <c r="V5" s="271"/>
      <c r="W5" s="271"/>
      <c r="X5" s="271"/>
      <c r="Y5" s="272"/>
      <c r="Z5" s="211"/>
      <c r="AA5" s="273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74" t="e">
        <f>DATOS!#REF!</f>
        <v>#REF!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U6" s="232" t="s">
        <v>18</v>
      </c>
      <c r="V6" s="233"/>
      <c r="W6" s="233"/>
      <c r="X6" s="234"/>
      <c r="Y6" s="274">
        <f>DATOS!H11</f>
        <v>0</v>
      </c>
      <c r="Z6" s="275"/>
      <c r="AA6" s="275"/>
      <c r="AB6" s="27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4" t="s">
        <v>23</v>
      </c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6"/>
    </row>
    <row r="36" spans="2:35" ht="12" customHeight="1" thickBot="1">
      <c r="C36" s="112"/>
    </row>
    <row r="37" spans="2:35" ht="16.5" thickBot="1">
      <c r="B37" s="251" t="s">
        <v>24</v>
      </c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3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DATOS!C46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DATOS!I46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DATOS!C47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DATOS!I47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DATOS!C48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DATOS!I48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20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3"/>
      <c r="M11" s="3"/>
      <c r="N11" s="3"/>
      <c r="O11" s="3"/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DATOS!C49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DATOS!I49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348" t="str">
        <f>DATOS!D3</f>
        <v>GUADALAJARA</v>
      </c>
      <c r="B8" s="349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350"/>
      <c r="B9" s="351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101"/>
      <c r="M10" s="101"/>
      <c r="N10" s="101"/>
      <c r="O10" s="101"/>
      <c r="P10" s="20"/>
      <c r="Q10" s="20"/>
      <c r="R10" s="321" t="s">
        <v>35</v>
      </c>
      <c r="S10" s="323" t="s">
        <v>36</v>
      </c>
      <c r="T10" s="332" t="s">
        <v>37</v>
      </c>
      <c r="U10" s="102"/>
      <c r="V10" s="101"/>
      <c r="W10" s="101"/>
      <c r="X10" s="101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>
        <f>DATOS!C50</f>
        <v>0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>
        <f>DATOS!I50</f>
        <v>0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s">
        <v>96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s">
        <v>94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e">
        <f>DATOS!#REF!</f>
        <v>#REF!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e">
        <f>DATOS!#REF!</f>
        <v>#REF!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e">
        <f>DATOS!#REF!</f>
        <v>#REF!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e">
        <f>DATOS!#REF!</f>
        <v>#REF!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12"/>
      <c r="S2" s="38"/>
      <c r="T2" s="280" t="s">
        <v>25</v>
      </c>
      <c r="U2" s="280"/>
      <c r="V2" s="280"/>
      <c r="W2" s="281" t="e">
        <f>DATOS!#REF!</f>
        <v>#REF!</v>
      </c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3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4" t="str">
        <f>DATOS!D7</f>
        <v>VARIOS</v>
      </c>
      <c r="D4" s="275"/>
      <c r="E4" s="275"/>
      <c r="F4" s="275"/>
      <c r="G4" s="275"/>
      <c r="H4" s="276"/>
      <c r="I4" s="22"/>
      <c r="J4" s="280" t="s">
        <v>3</v>
      </c>
      <c r="K4" s="280"/>
      <c r="L4" s="280"/>
      <c r="M4" s="211" t="str">
        <f>DATOS!D9</f>
        <v>VARIOS</v>
      </c>
      <c r="N4" s="273"/>
      <c r="O4" s="212"/>
      <c r="P4" s="22"/>
      <c r="Q4" s="22"/>
      <c r="R4" s="280" t="s">
        <v>5</v>
      </c>
      <c r="S4" s="280"/>
      <c r="T4" s="280"/>
      <c r="U4" s="211" t="str">
        <f>DATOS!D11</f>
        <v>MATUTINO</v>
      </c>
      <c r="V4" s="273"/>
      <c r="W4" s="273"/>
      <c r="X4" s="273"/>
      <c r="Y4" s="212"/>
      <c r="AC4" s="284" t="s">
        <v>26</v>
      </c>
      <c r="AD4" s="285"/>
      <c r="AE4" s="285"/>
      <c r="AF4" s="285"/>
      <c r="AG4" s="285"/>
      <c r="AH4" s="285"/>
      <c r="AI4" s="285" t="str">
        <f>DATOS!H9</f>
        <v>2019-A</v>
      </c>
      <c r="AJ4" s="285"/>
      <c r="AK4" s="285"/>
      <c r="AL4" s="290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6"/>
      <c r="AD5" s="287"/>
      <c r="AE5" s="287"/>
      <c r="AF5" s="287"/>
      <c r="AG5" s="287"/>
      <c r="AH5" s="287"/>
      <c r="AI5" s="287"/>
      <c r="AJ5" s="287"/>
      <c r="AK5" s="287"/>
      <c r="AL5" s="291"/>
    </row>
    <row r="6" spans="1:38" ht="15.75" customHeight="1" thickBot="1">
      <c r="B6" s="108" t="s">
        <v>27</v>
      </c>
      <c r="C6" s="281" t="e">
        <f>DATOS!#REF!</f>
        <v>#REF!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3"/>
      <c r="AC6" s="288"/>
      <c r="AD6" s="289"/>
      <c r="AE6" s="289"/>
      <c r="AF6" s="289"/>
      <c r="AG6" s="289"/>
      <c r="AH6" s="289"/>
      <c r="AI6" s="289"/>
      <c r="AJ6" s="289"/>
      <c r="AK6" s="289"/>
      <c r="AL6" s="292"/>
    </row>
    <row r="7" spans="1:38" ht="5.0999999999999996" customHeight="1" thickBot="1">
      <c r="K7" s="112"/>
    </row>
    <row r="8" spans="1:38" ht="15" customHeight="1" thickBot="1">
      <c r="A8" s="293" t="str">
        <f>DATOS!D3</f>
        <v>GUADALAJARA</v>
      </c>
      <c r="B8" s="294"/>
      <c r="C8" s="297" t="s">
        <v>28</v>
      </c>
      <c r="D8" s="298"/>
      <c r="E8" s="298"/>
      <c r="F8" s="298"/>
      <c r="G8" s="298"/>
      <c r="H8" s="298"/>
      <c r="I8" s="298"/>
      <c r="J8" s="299"/>
      <c r="K8" s="300"/>
      <c r="L8" s="301" t="s">
        <v>29</v>
      </c>
      <c r="M8" s="298"/>
      <c r="N8" s="298"/>
      <c r="O8" s="298"/>
      <c r="P8" s="298"/>
      <c r="Q8" s="298"/>
      <c r="R8" s="298"/>
      <c r="S8" s="299"/>
      <c r="T8" s="302"/>
      <c r="U8" s="297" t="s">
        <v>30</v>
      </c>
      <c r="V8" s="298"/>
      <c r="W8" s="298"/>
      <c r="X8" s="298"/>
      <c r="Y8" s="298"/>
      <c r="Z8" s="298"/>
      <c r="AA8" s="298"/>
      <c r="AB8" s="299"/>
      <c r="AC8" s="302"/>
      <c r="AD8" s="306" t="s">
        <v>31</v>
      </c>
      <c r="AE8" s="307"/>
      <c r="AF8" s="307"/>
      <c r="AG8" s="307"/>
      <c r="AH8" s="307"/>
      <c r="AI8" s="307"/>
      <c r="AJ8" s="307"/>
      <c r="AK8" s="307"/>
      <c r="AL8" s="308"/>
    </row>
    <row r="9" spans="1:38" ht="15.75" customHeight="1" thickBot="1">
      <c r="A9" s="295"/>
      <c r="B9" s="296"/>
      <c r="C9" s="9" t="s">
        <v>32</v>
      </c>
      <c r="D9" s="10"/>
      <c r="E9" s="10"/>
      <c r="F9" s="10"/>
      <c r="G9" s="10"/>
      <c r="H9" s="10"/>
      <c r="I9" s="10"/>
      <c r="J9" s="309"/>
      <c r="K9" s="310"/>
      <c r="L9" s="10" t="s">
        <v>32</v>
      </c>
      <c r="M9" s="10"/>
      <c r="N9" s="10"/>
      <c r="O9" s="10"/>
      <c r="P9" s="10"/>
      <c r="Q9" s="10"/>
      <c r="R9" s="10"/>
      <c r="S9" s="309"/>
      <c r="T9" s="310"/>
      <c r="U9" s="9" t="s">
        <v>32</v>
      </c>
      <c r="V9" s="10"/>
      <c r="W9" s="10"/>
      <c r="X9" s="10"/>
      <c r="Y9" s="10"/>
      <c r="Z9" s="10"/>
      <c r="AA9" s="10"/>
      <c r="AB9" s="309"/>
      <c r="AC9" s="310"/>
      <c r="AD9" s="311" t="s">
        <v>33</v>
      </c>
      <c r="AE9" s="312"/>
      <c r="AF9" s="303">
        <f>(J9+S9+AB9)*0.2</f>
        <v>0</v>
      </c>
      <c r="AG9" s="304"/>
      <c r="AH9" s="305"/>
      <c r="AI9" s="311" t="s">
        <v>34</v>
      </c>
      <c r="AJ9" s="313"/>
      <c r="AK9" s="303">
        <f>(J9+S9+AB9)*0.35</f>
        <v>0</v>
      </c>
      <c r="AL9" s="305"/>
    </row>
    <row r="10" spans="1:38" ht="129" customHeight="1">
      <c r="A10" s="317"/>
      <c r="B10" s="318"/>
      <c r="C10" s="19"/>
      <c r="D10" s="20"/>
      <c r="E10" s="20"/>
      <c r="F10" s="20"/>
      <c r="G10" s="20"/>
      <c r="H10" s="20"/>
      <c r="I10" s="321" t="s">
        <v>35</v>
      </c>
      <c r="J10" s="323" t="s">
        <v>36</v>
      </c>
      <c r="K10" s="325" t="s">
        <v>37</v>
      </c>
      <c r="L10" s="20"/>
      <c r="M10" s="20"/>
      <c r="N10" s="20"/>
      <c r="O10" s="20"/>
      <c r="P10" s="20"/>
      <c r="Q10" s="20"/>
      <c r="R10" s="321" t="s">
        <v>35</v>
      </c>
      <c r="S10" s="323" t="s">
        <v>36</v>
      </c>
      <c r="T10" s="332" t="s">
        <v>37</v>
      </c>
      <c r="U10" s="19"/>
      <c r="V10" s="20"/>
      <c r="W10" s="20"/>
      <c r="X10" s="20"/>
      <c r="Y10" s="20"/>
      <c r="Z10" s="20"/>
      <c r="AA10" s="323" t="s">
        <v>35</v>
      </c>
      <c r="AB10" s="323" t="s">
        <v>36</v>
      </c>
      <c r="AC10" s="332" t="s">
        <v>37</v>
      </c>
      <c r="AD10" s="341" t="s">
        <v>38</v>
      </c>
      <c r="AE10" s="344" t="s">
        <v>39</v>
      </c>
      <c r="AF10" s="347" t="s">
        <v>40</v>
      </c>
      <c r="AG10" s="329" t="s">
        <v>41</v>
      </c>
      <c r="AH10" s="314" t="s">
        <v>42</v>
      </c>
      <c r="AI10" s="315" t="s">
        <v>43</v>
      </c>
      <c r="AJ10" s="316" t="s">
        <v>44</v>
      </c>
      <c r="AK10" s="330" t="s">
        <v>31</v>
      </c>
      <c r="AL10" s="335" t="s">
        <v>45</v>
      </c>
    </row>
    <row r="11" spans="1:38" ht="12" customHeight="1" thickBot="1">
      <c r="A11" s="319"/>
      <c r="B11" s="320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1"/>
      <c r="J11" s="324"/>
      <c r="K11" s="32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8"/>
      <c r="S11" s="324"/>
      <c r="T11" s="33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4"/>
      <c r="AB11" s="324"/>
      <c r="AC11" s="333"/>
      <c r="AD11" s="342"/>
      <c r="AE11" s="345"/>
      <c r="AF11" s="347"/>
      <c r="AG11" s="329"/>
      <c r="AH11" s="314"/>
      <c r="AI11" s="315"/>
      <c r="AJ11" s="316"/>
      <c r="AK11" s="331"/>
      <c r="AL11" s="33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2"/>
      <c r="J12" s="322"/>
      <c r="K12" s="327"/>
      <c r="L12" s="6"/>
      <c r="M12" s="7"/>
      <c r="N12" s="7"/>
      <c r="O12" s="7"/>
      <c r="P12" s="7"/>
      <c r="Q12" s="7"/>
      <c r="R12" s="322"/>
      <c r="S12" s="322"/>
      <c r="T12" s="334"/>
      <c r="U12" s="5"/>
      <c r="V12" s="7"/>
      <c r="W12" s="7"/>
      <c r="X12" s="7"/>
      <c r="Y12" s="7"/>
      <c r="Z12" s="7"/>
      <c r="AA12" s="322"/>
      <c r="AB12" s="322"/>
      <c r="AC12" s="334"/>
      <c r="AD12" s="343"/>
      <c r="AE12" s="346"/>
      <c r="AF12" s="347"/>
      <c r="AG12" s="329"/>
      <c r="AH12" s="314"/>
      <c r="AI12" s="315"/>
      <c r="AJ12" s="316"/>
      <c r="AK12" s="331"/>
      <c r="AL12" s="33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7" t="s">
        <v>48</v>
      </c>
      <c r="D38" s="338"/>
      <c r="E38" s="338"/>
      <c r="F38" s="338"/>
      <c r="G38" s="339"/>
      <c r="H38" s="339"/>
      <c r="I38" s="339"/>
      <c r="J38" s="339"/>
      <c r="K38" s="340"/>
      <c r="L38" s="337" t="s">
        <v>48</v>
      </c>
      <c r="M38" s="338"/>
      <c r="N38" s="338"/>
      <c r="O38" s="338"/>
      <c r="P38" s="339"/>
      <c r="Q38" s="339"/>
      <c r="R38" s="339"/>
      <c r="S38" s="339"/>
      <c r="T38" s="340"/>
      <c r="U38" s="337" t="s">
        <v>48</v>
      </c>
      <c r="V38" s="338"/>
      <c r="W38" s="338"/>
      <c r="X38" s="338"/>
      <c r="Y38" s="339"/>
      <c r="Z38" s="339"/>
      <c r="AA38" s="339"/>
      <c r="AB38" s="339"/>
      <c r="AC38" s="340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7"/>
      <c r="C2" s="358"/>
      <c r="D2" s="353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359"/>
      <c r="C3" s="360"/>
      <c r="D3" s="355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361" t="s">
        <v>1</v>
      </c>
      <c r="C4" s="36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365" t="s">
        <v>5</v>
      </c>
      <c r="L4" s="370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DATOS!I18</f>
        <v>2° 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367" t="str">
        <f>DATOS!D11</f>
        <v>MATUTINO</v>
      </c>
      <c r="L5" s="381"/>
      <c r="M5" s="363" t="str">
        <f>DATOS!H9</f>
        <v>2019-A</v>
      </c>
      <c r="N5" s="379"/>
      <c r="O5" s="379"/>
      <c r="P5" s="364"/>
    </row>
    <row r="6" spans="2:16" ht="19.5" customHeight="1">
      <c r="B6" s="374" t="s">
        <v>52</v>
      </c>
      <c r="C6" s="375"/>
      <c r="D6" s="376" t="str">
        <f>DATOS!C18</f>
        <v>BOLAÑOS SANTOS MARIA GUADALUPE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57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61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1">
        <f>DATOS!E13</f>
        <v>0</v>
      </c>
      <c r="O14" s="372"/>
      <c r="P14" s="37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1">
        <f>DATOS!E13</f>
        <v>0</v>
      </c>
      <c r="O15" s="372"/>
      <c r="P15" s="37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1">
        <f>DATOS!E13</f>
        <v>0</v>
      </c>
      <c r="O16" s="372"/>
      <c r="P16" s="37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1">
        <f>DATOS!E13</f>
        <v>0</v>
      </c>
      <c r="O17" s="372"/>
      <c r="P17" s="37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1">
        <f>DATOS!E13</f>
        <v>0</v>
      </c>
      <c r="O18" s="372"/>
      <c r="P18" s="37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1">
        <f>DATOS!E13</f>
        <v>0</v>
      </c>
      <c r="O19" s="372"/>
      <c r="P19" s="373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1">
        <f>DATOS!E13</f>
        <v>0</v>
      </c>
      <c r="O20" s="372"/>
      <c r="P20" s="373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1">
        <f>DATOS!E13</f>
        <v>0</v>
      </c>
      <c r="O21" s="372"/>
      <c r="P21" s="373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1">
        <f>DATOS!E13</f>
        <v>0</v>
      </c>
      <c r="O22" s="372"/>
      <c r="P22" s="373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1">
        <f>DATOS!E13</f>
        <v>0</v>
      </c>
      <c r="O23" s="372"/>
      <c r="P23" s="373"/>
    </row>
    <row r="24" spans="1:16">
      <c r="B24" s="388" t="s">
        <v>70</v>
      </c>
      <c r="C24" s="388"/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</row>
    <row r="26" spans="1:16">
      <c r="A26" s="352"/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352" t="s">
        <v>90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</row>
    <row r="29" spans="1:16">
      <c r="A29" s="352" t="s">
        <v>73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A30" s="352"/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400"/>
      <c r="C34" s="400"/>
      <c r="D34" s="354" t="s">
        <v>49</v>
      </c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</row>
    <row r="35" spans="2:16" ht="20.100000000000001" customHeight="1">
      <c r="B35" s="400"/>
      <c r="C35" s="400"/>
      <c r="D35" s="356" t="s">
        <v>50</v>
      </c>
      <c r="E35" s="356"/>
      <c r="F35" s="356"/>
      <c r="G35" s="356"/>
      <c r="H35" s="356"/>
      <c r="I35" s="356"/>
      <c r="J35" s="356"/>
      <c r="K35" s="356"/>
      <c r="L35" s="356"/>
      <c r="M35" s="356"/>
      <c r="N35" s="356"/>
      <c r="O35" s="356"/>
      <c r="P35" s="356"/>
    </row>
    <row r="36" spans="2:16">
      <c r="B36" s="401" t="s">
        <v>1</v>
      </c>
      <c r="C36" s="402"/>
      <c r="D36" s="365" t="s">
        <v>10</v>
      </c>
      <c r="E36" s="366"/>
      <c r="F36" s="365" t="s">
        <v>2</v>
      </c>
      <c r="G36" s="369"/>
      <c r="H36" s="370"/>
      <c r="I36" s="365" t="s">
        <v>3</v>
      </c>
      <c r="J36" s="370"/>
      <c r="K36" s="365" t="s">
        <v>5</v>
      </c>
      <c r="L36" s="370"/>
      <c r="M36" s="365" t="s">
        <v>51</v>
      </c>
      <c r="N36" s="369"/>
      <c r="O36" s="369"/>
      <c r="P36" s="370"/>
    </row>
    <row r="37" spans="2:16">
      <c r="B37" s="367" t="str">
        <f>B5</f>
        <v>ARQUITECTURA / DISEÑO DE INTERIORES Y AMBIENTACIÓN</v>
      </c>
      <c r="C37" s="381"/>
      <c r="D37" s="367" t="str">
        <f>D5</f>
        <v>2° DIA</v>
      </c>
      <c r="E37" s="368"/>
      <c r="F37" s="367" t="str">
        <f>F5</f>
        <v>VARIOS</v>
      </c>
      <c r="G37" s="380"/>
      <c r="H37" s="381"/>
      <c r="I37" s="367" t="str">
        <f>I5</f>
        <v>VARIOS</v>
      </c>
      <c r="J37" s="381"/>
      <c r="K37" s="367" t="str">
        <f>K5</f>
        <v>MATUTINO</v>
      </c>
      <c r="L37" s="381"/>
      <c r="M37" s="363" t="str">
        <f>M5</f>
        <v>2019-A</v>
      </c>
      <c r="N37" s="379"/>
      <c r="O37" s="379"/>
      <c r="P37" s="364"/>
    </row>
    <row r="38" spans="2:16" ht="19.5" customHeight="1">
      <c r="B38" s="374" t="s">
        <v>52</v>
      </c>
      <c r="C38" s="375"/>
      <c r="D38" s="376" t="str">
        <f>D6</f>
        <v>BOLAÑOS SANTOS MARIA GUADALUPE</v>
      </c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8"/>
    </row>
    <row r="39" spans="2:16" ht="5.0999999999999996" customHeight="1" thickBot="1"/>
    <row r="40" spans="2:16">
      <c r="B40" s="382" t="s">
        <v>53</v>
      </c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4"/>
    </row>
    <row r="41" spans="2:16" ht="15.75" thickBot="1">
      <c r="B41" s="385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7"/>
    </row>
    <row r="42" spans="2:16" ht="5.0999999999999996" customHeight="1"/>
    <row r="43" spans="2:16" ht="15.75" thickBot="1">
      <c r="B43" s="392" t="s">
        <v>8</v>
      </c>
      <c r="C43" s="392" t="s">
        <v>54</v>
      </c>
      <c r="D43" s="395" t="s">
        <v>55</v>
      </c>
      <c r="E43" s="392" t="s">
        <v>56</v>
      </c>
      <c r="F43" s="389" t="s">
        <v>57</v>
      </c>
      <c r="G43" s="389"/>
      <c r="H43" s="389"/>
      <c r="I43" s="389"/>
      <c r="J43" s="389"/>
      <c r="K43" s="389"/>
      <c r="L43" s="389"/>
      <c r="M43" s="389"/>
      <c r="N43" s="390" t="s">
        <v>58</v>
      </c>
      <c r="O43" s="390"/>
      <c r="P43" s="390"/>
    </row>
    <row r="44" spans="2:16" ht="15.75" thickBot="1">
      <c r="B44" s="393"/>
      <c r="C44" s="393"/>
      <c r="D44" s="396"/>
      <c r="E44" s="398"/>
      <c r="F44" s="281" t="s">
        <v>59</v>
      </c>
      <c r="G44" s="282"/>
      <c r="H44" s="282"/>
      <c r="I44" s="282"/>
      <c r="J44" s="282"/>
      <c r="K44" s="283"/>
      <c r="L44" s="52" t="s">
        <v>60</v>
      </c>
      <c r="M44" s="52" t="s">
        <v>61</v>
      </c>
      <c r="N44" s="391"/>
      <c r="O44" s="390"/>
      <c r="P44" s="390"/>
    </row>
    <row r="45" spans="2:16" ht="15.75" thickBot="1">
      <c r="B45" s="394"/>
      <c r="C45" s="394"/>
      <c r="D45" s="397"/>
      <c r="E45" s="399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1">
        <f t="shared" si="0"/>
        <v>0</v>
      </c>
      <c r="O46" s="403"/>
      <c r="P46" s="404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1">
        <f t="shared" ref="N47:N55" si="3">N15</f>
        <v>0</v>
      </c>
      <c r="O47" s="403"/>
      <c r="P47" s="404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1">
        <f t="shared" si="3"/>
        <v>0</v>
      </c>
      <c r="O48" s="403"/>
      <c r="P48" s="404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1">
        <f t="shared" si="3"/>
        <v>0</v>
      </c>
      <c r="O49" s="403"/>
      <c r="P49" s="404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1">
        <f t="shared" si="3"/>
        <v>0</v>
      </c>
      <c r="O50" s="403"/>
      <c r="P50" s="404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1">
        <f t="shared" si="3"/>
        <v>0</v>
      </c>
      <c r="O51" s="403"/>
      <c r="P51" s="404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1">
        <f t="shared" si="3"/>
        <v>0</v>
      </c>
      <c r="O52" s="403"/>
      <c r="P52" s="404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1">
        <f t="shared" si="3"/>
        <v>0</v>
      </c>
      <c r="O53" s="403"/>
      <c r="P53" s="404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1">
        <f t="shared" si="3"/>
        <v>0</v>
      </c>
      <c r="O54" s="403"/>
      <c r="P54" s="404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1">
        <f t="shared" si="3"/>
        <v>0</v>
      </c>
      <c r="O55" s="403"/>
      <c r="P55" s="404"/>
    </row>
    <row r="56" spans="1:16">
      <c r="B56" s="388" t="s">
        <v>70</v>
      </c>
      <c r="C56" s="388"/>
      <c r="D56" s="388"/>
      <c r="E56" s="388"/>
      <c r="F56" s="388"/>
      <c r="G56" s="388"/>
      <c r="H56" s="388"/>
      <c r="I56" s="388"/>
      <c r="J56" s="388"/>
      <c r="K56" s="388"/>
      <c r="L56" s="388"/>
      <c r="M56" s="388"/>
      <c r="N56" s="388"/>
      <c r="O56" s="388"/>
      <c r="P56" s="388"/>
    </row>
    <row r="58" spans="1:16">
      <c r="A58" s="352" t="s">
        <v>71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352"/>
    </row>
    <row r="59" spans="1:16">
      <c r="A59" s="352" t="s">
        <v>91</v>
      </c>
      <c r="B59" s="352"/>
      <c r="C59" s="352"/>
      <c r="D59" s="352"/>
      <c r="E59" s="352"/>
      <c r="F59" s="352"/>
      <c r="G59" s="352"/>
      <c r="H59" s="352"/>
      <c r="I59" s="352"/>
      <c r="J59" s="352"/>
      <c r="K59" s="352"/>
      <c r="L59" s="352"/>
      <c r="M59" s="352"/>
      <c r="N59" s="352"/>
      <c r="O59" s="352"/>
      <c r="P59" s="352"/>
    </row>
    <row r="61" spans="1:16">
      <c r="A61" s="352" t="s">
        <v>73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</row>
    <row r="62" spans="1:16">
      <c r="A62" s="352"/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5"/>
      <c r="C2" s="405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05"/>
      <c r="C3" s="405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DATOS!I19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75</v>
      </c>
      <c r="N5" s="379"/>
      <c r="O5" s="379"/>
      <c r="P5" s="364"/>
    </row>
    <row r="6" spans="2:16" ht="19.5" customHeight="1">
      <c r="B6" s="374" t="s">
        <v>52</v>
      </c>
      <c r="C6" s="375"/>
      <c r="D6" s="410" t="str">
        <f>DATOS!C19</f>
        <v>CASTELLANOS MACIAS ILSE DANIELA2A</v>
      </c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2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77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92.67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13" t="s">
        <v>5</v>
      </c>
      <c r="L30" s="414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2°ARQ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15" t="str">
        <f>K5</f>
        <v>MATUTINO</v>
      </c>
      <c r="L31" s="416"/>
      <c r="M31" s="363" t="str">
        <f>M5</f>
        <v>2014 A</v>
      </c>
      <c r="N31" s="379"/>
      <c r="O31" s="379"/>
      <c r="P31" s="364"/>
    </row>
    <row r="32" spans="1:16" ht="19.5" customHeight="1">
      <c r="B32" s="374" t="s">
        <v>52</v>
      </c>
      <c r="C32" s="375"/>
      <c r="D32" s="410" t="str">
        <f>D6</f>
        <v>CASTELLANOS MACIAS ILSE DANIELA2A</v>
      </c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2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57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1">
        <f t="shared" si="2"/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1">
        <f t="shared" si="3"/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1">
        <f t="shared" si="4"/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1">
        <f t="shared" si="5"/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1">
        <f t="shared" si="6"/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1">
        <f t="shared" si="7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89.5</v>
      </c>
      <c r="C2" s="417"/>
      <c r="D2" s="418" t="s">
        <v>49</v>
      </c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</row>
    <row r="3" spans="2:16" ht="20.100000000000001" customHeight="1">
      <c r="B3" s="417"/>
      <c r="C3" s="417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DATOS!I20</f>
        <v>3°DIA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78</v>
      </c>
      <c r="N5" s="379"/>
      <c r="O5" s="379"/>
      <c r="P5" s="364"/>
    </row>
    <row r="6" spans="2:16" ht="19.5" customHeight="1">
      <c r="B6" s="374" t="s">
        <v>52</v>
      </c>
      <c r="C6" s="375"/>
      <c r="D6" s="419" t="str">
        <f>DATOS!C20</f>
        <v>DE LA VEGA PLACENCIA ANDREA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76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77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1">
        <v>41821</v>
      </c>
      <c r="O14" s="372"/>
      <c r="P14" s="373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1">
        <v>41821</v>
      </c>
      <c r="O15" s="372"/>
      <c r="P15" s="373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1">
        <v>41821</v>
      </c>
      <c r="O17" s="372"/>
      <c r="P17" s="373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1">
        <v>41821</v>
      </c>
      <c r="O18" s="372"/>
      <c r="P18" s="373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1">
        <v>41821</v>
      </c>
      <c r="O19" s="372"/>
      <c r="P19" s="373"/>
    </row>
    <row r="20" spans="1:16">
      <c r="B20" s="388" t="s">
        <v>70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2">
        <v>89.5</v>
      </c>
      <c r="C30" s="422"/>
      <c r="D30" s="354" t="s">
        <v>49</v>
      </c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 ht="20.100000000000001" customHeight="1">
      <c r="B31" s="422"/>
      <c r="C31" s="422"/>
      <c r="D31" s="356" t="s">
        <v>50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401" t="s">
        <v>1</v>
      </c>
      <c r="C32" s="402"/>
      <c r="D32" s="365" t="s">
        <v>10</v>
      </c>
      <c r="E32" s="366"/>
      <c r="F32" s="365" t="s">
        <v>2</v>
      </c>
      <c r="G32" s="369"/>
      <c r="H32" s="370"/>
      <c r="I32" s="365" t="s">
        <v>3</v>
      </c>
      <c r="J32" s="370"/>
      <c r="K32" s="413" t="s">
        <v>5</v>
      </c>
      <c r="L32" s="414"/>
      <c r="M32" s="365" t="s">
        <v>51</v>
      </c>
      <c r="N32" s="369"/>
      <c r="O32" s="369"/>
      <c r="P32" s="370"/>
    </row>
    <row r="33" spans="2:16">
      <c r="B33" s="367" t="str">
        <f>B5</f>
        <v>ARQUITECTURA / DISEÑO DE INTERIORES Y AMBIENTACIÓN</v>
      </c>
      <c r="C33" s="381"/>
      <c r="D33" s="367" t="str">
        <f>D5</f>
        <v>3°DIA</v>
      </c>
      <c r="E33" s="368"/>
      <c r="F33" s="367" t="str">
        <f>F5</f>
        <v>VARIOS</v>
      </c>
      <c r="G33" s="380"/>
      <c r="H33" s="381"/>
      <c r="I33" s="367" t="str">
        <f>I5</f>
        <v>VARIOS</v>
      </c>
      <c r="J33" s="381"/>
      <c r="K33" s="415" t="str">
        <f>K5</f>
        <v>MATUTINO</v>
      </c>
      <c r="L33" s="416"/>
      <c r="M33" s="363" t="str">
        <f>M5</f>
        <v xml:space="preserve">2014 A </v>
      </c>
      <c r="N33" s="379"/>
      <c r="O33" s="379"/>
      <c r="P33" s="364"/>
    </row>
    <row r="34" spans="2:16" ht="19.5" customHeight="1">
      <c r="B34" s="374" t="s">
        <v>52</v>
      </c>
      <c r="C34" s="375"/>
      <c r="D34" s="410" t="str">
        <f>D6</f>
        <v>DE LA VEGA PLACENCIA ANDREA</v>
      </c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O34" s="411"/>
      <c r="P34" s="412"/>
    </row>
    <row r="35" spans="2:16" ht="5.0999999999999996" customHeight="1" thickBot="1"/>
    <row r="36" spans="2:16">
      <c r="B36" s="382" t="s">
        <v>53</v>
      </c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4"/>
    </row>
    <row r="37" spans="2:16" ht="15.75" thickBot="1">
      <c r="B37" s="385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7"/>
    </row>
    <row r="38" spans="2:16" ht="5.0999999999999996" customHeight="1"/>
    <row r="39" spans="2:16" ht="15.75" thickBot="1">
      <c r="B39" s="392" t="s">
        <v>8</v>
      </c>
      <c r="C39" s="392" t="s">
        <v>54</v>
      </c>
      <c r="D39" s="395" t="s">
        <v>55</v>
      </c>
      <c r="E39" s="392" t="s">
        <v>56</v>
      </c>
      <c r="F39" s="389" t="s">
        <v>76</v>
      </c>
      <c r="G39" s="389"/>
      <c r="H39" s="389"/>
      <c r="I39" s="389"/>
      <c r="J39" s="389"/>
      <c r="K39" s="389"/>
      <c r="L39" s="389"/>
      <c r="M39" s="389"/>
      <c r="N39" s="390" t="s">
        <v>58</v>
      </c>
      <c r="O39" s="390"/>
      <c r="P39" s="390"/>
    </row>
    <row r="40" spans="2:16" ht="15.75" thickBot="1">
      <c r="B40" s="393"/>
      <c r="C40" s="393"/>
      <c r="D40" s="396"/>
      <c r="E40" s="398"/>
      <c r="F40" s="281" t="s">
        <v>59</v>
      </c>
      <c r="G40" s="282"/>
      <c r="H40" s="282"/>
      <c r="I40" s="282"/>
      <c r="J40" s="282"/>
      <c r="K40" s="283"/>
      <c r="L40" s="52" t="s">
        <v>60</v>
      </c>
      <c r="M40" s="52" t="s">
        <v>77</v>
      </c>
      <c r="N40" s="391"/>
      <c r="O40" s="390"/>
      <c r="P40" s="390"/>
    </row>
    <row r="41" spans="2:16" ht="15.75" thickBot="1">
      <c r="B41" s="394"/>
      <c r="C41" s="394"/>
      <c r="D41" s="397"/>
      <c r="E41" s="39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1">
        <f t="shared" si="2"/>
        <v>41821</v>
      </c>
      <c r="O42" s="403"/>
      <c r="P42" s="404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1">
        <f t="shared" si="3"/>
        <v>41821</v>
      </c>
      <c r="O43" s="403"/>
      <c r="P43" s="404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1">
        <f t="shared" si="4"/>
        <v>41821</v>
      </c>
      <c r="O44" s="403"/>
      <c r="P44" s="404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1">
        <f t="shared" si="5"/>
        <v>41821</v>
      </c>
      <c r="O45" s="403"/>
      <c r="P45" s="404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1">
        <f t="shared" si="6"/>
        <v>41821</v>
      </c>
      <c r="O46" s="403"/>
      <c r="P46" s="404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1">
        <f t="shared" si="7"/>
        <v>41821</v>
      </c>
      <c r="O47" s="403"/>
      <c r="P47" s="404"/>
    </row>
    <row r="48" spans="2:16">
      <c r="B48" s="388" t="s">
        <v>70</v>
      </c>
      <c r="C48" s="388"/>
      <c r="D48" s="388"/>
      <c r="E48" s="388"/>
      <c r="F48" s="388"/>
      <c r="G48" s="388"/>
      <c r="H48" s="388"/>
      <c r="I48" s="388"/>
      <c r="J48" s="388"/>
      <c r="K48" s="388"/>
      <c r="L48" s="388"/>
      <c r="M48" s="388"/>
      <c r="N48" s="388"/>
      <c r="O48" s="388"/>
      <c r="P48" s="388"/>
    </row>
    <row r="50" spans="1:16">
      <c r="A50" s="352" t="s">
        <v>71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352" t="s">
        <v>91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3" spans="1:16">
      <c r="A53" s="352" t="s">
        <v>73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352">
        <f>A26</f>
        <v>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89</v>
      </c>
      <c r="C2" s="422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2"/>
      <c r="C3" s="422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DATOS!I21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84</v>
      </c>
      <c r="N5" s="379"/>
      <c r="O5" s="379"/>
      <c r="P5" s="364"/>
    </row>
    <row r="6" spans="2:16" ht="19.5" customHeight="1">
      <c r="B6" s="374" t="s">
        <v>52</v>
      </c>
      <c r="C6" s="375"/>
      <c r="D6" s="419" t="str">
        <f>DATOS!C22</f>
        <v>HERNANDEZ MAGAÑA HUMBERTO2A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76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61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1">
        <v>41821</v>
      </c>
      <c r="O14" s="372"/>
      <c r="P14" s="373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1">
        <v>41821</v>
      </c>
      <c r="O15" s="372"/>
      <c r="P15" s="373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1">
        <v>41821</v>
      </c>
      <c r="O16" s="372"/>
      <c r="P16" s="373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1">
        <v>41821</v>
      </c>
      <c r="O17" s="372"/>
      <c r="P17" s="373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1">
        <v>41821</v>
      </c>
      <c r="O18" s="372"/>
      <c r="P18" s="373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1">
        <v>41821</v>
      </c>
      <c r="O19" s="372"/>
      <c r="P19" s="373"/>
    </row>
    <row r="20" spans="1:16">
      <c r="B20" s="388" t="s">
        <v>70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2">
        <v>89</v>
      </c>
      <c r="C30" s="422"/>
      <c r="D30" s="354" t="s">
        <v>49</v>
      </c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 ht="20.100000000000001" customHeight="1">
      <c r="B31" s="422"/>
      <c r="C31" s="422"/>
      <c r="D31" s="356" t="s">
        <v>50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401" t="s">
        <v>1</v>
      </c>
      <c r="C32" s="402"/>
      <c r="D32" s="365" t="s">
        <v>10</v>
      </c>
      <c r="E32" s="366"/>
      <c r="F32" s="365" t="s">
        <v>2</v>
      </c>
      <c r="G32" s="369"/>
      <c r="H32" s="370"/>
      <c r="I32" s="365" t="s">
        <v>3</v>
      </c>
      <c r="J32" s="370"/>
      <c r="K32" s="406" t="s">
        <v>5</v>
      </c>
      <c r="L32" s="407"/>
      <c r="M32" s="365" t="s">
        <v>51</v>
      </c>
      <c r="N32" s="369"/>
      <c r="O32" s="369"/>
      <c r="P32" s="370"/>
    </row>
    <row r="33" spans="2:16">
      <c r="B33" s="367" t="str">
        <f>B5</f>
        <v>ARQUITECTURA / DISEÑO DE INTERIORES Y AMBIENTACIÓN</v>
      </c>
      <c r="C33" s="381"/>
      <c r="D33" s="367" t="str">
        <f>D5</f>
        <v>2°ARQ</v>
      </c>
      <c r="E33" s="368"/>
      <c r="F33" s="367" t="str">
        <f>F5</f>
        <v>VARIOS</v>
      </c>
      <c r="G33" s="380"/>
      <c r="H33" s="381"/>
      <c r="I33" s="367" t="str">
        <f>I5</f>
        <v>VARIOS</v>
      </c>
      <c r="J33" s="381"/>
      <c r="K33" s="408" t="str">
        <f>K5</f>
        <v>MATUTINO</v>
      </c>
      <c r="L33" s="409"/>
      <c r="M33" s="363" t="str">
        <f>M5</f>
        <v xml:space="preserve">2014-A </v>
      </c>
      <c r="N33" s="379"/>
      <c r="O33" s="379"/>
      <c r="P33" s="364"/>
    </row>
    <row r="34" spans="2:16" ht="19.5" customHeight="1">
      <c r="B34" s="374" t="s">
        <v>52</v>
      </c>
      <c r="C34" s="375"/>
      <c r="D34" s="419" t="str">
        <f>D6</f>
        <v>HERNANDEZ MAGAÑA HUMBERTO2A</v>
      </c>
      <c r="E34" s="420"/>
      <c r="F34" s="420"/>
      <c r="G34" s="420"/>
      <c r="H34" s="420"/>
      <c r="I34" s="420"/>
      <c r="J34" s="420"/>
      <c r="K34" s="420"/>
      <c r="L34" s="420"/>
      <c r="M34" s="420"/>
      <c r="N34" s="420"/>
      <c r="O34" s="420"/>
      <c r="P34" s="421"/>
    </row>
    <row r="35" spans="2:16" ht="5.0999999999999996" customHeight="1" thickBot="1"/>
    <row r="36" spans="2:16">
      <c r="B36" s="382" t="s">
        <v>53</v>
      </c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4"/>
    </row>
    <row r="37" spans="2:16" ht="15.75" thickBot="1">
      <c r="B37" s="385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7"/>
    </row>
    <row r="38" spans="2:16" ht="5.0999999999999996" customHeight="1"/>
    <row r="39" spans="2:16" ht="15.75" thickBot="1">
      <c r="B39" s="392" t="s">
        <v>8</v>
      </c>
      <c r="C39" s="392" t="s">
        <v>54</v>
      </c>
      <c r="D39" s="395" t="s">
        <v>55</v>
      </c>
      <c r="E39" s="392" t="s">
        <v>56</v>
      </c>
      <c r="F39" s="389" t="s">
        <v>57</v>
      </c>
      <c r="G39" s="389"/>
      <c r="H39" s="389"/>
      <c r="I39" s="389"/>
      <c r="J39" s="389"/>
      <c r="K39" s="389"/>
      <c r="L39" s="389"/>
      <c r="M39" s="389"/>
      <c r="N39" s="390" t="s">
        <v>58</v>
      </c>
      <c r="O39" s="390"/>
      <c r="P39" s="390"/>
    </row>
    <row r="40" spans="2:16" ht="15.75" thickBot="1">
      <c r="B40" s="393"/>
      <c r="C40" s="393"/>
      <c r="D40" s="396"/>
      <c r="E40" s="398"/>
      <c r="F40" s="281" t="s">
        <v>59</v>
      </c>
      <c r="G40" s="282"/>
      <c r="H40" s="282"/>
      <c r="I40" s="282"/>
      <c r="J40" s="282"/>
      <c r="K40" s="283"/>
      <c r="L40" s="52" t="s">
        <v>60</v>
      </c>
      <c r="M40" s="52" t="s">
        <v>61</v>
      </c>
      <c r="N40" s="391"/>
      <c r="O40" s="390"/>
      <c r="P40" s="390"/>
    </row>
    <row r="41" spans="2:16" ht="15.75" thickBot="1">
      <c r="B41" s="394"/>
      <c r="C41" s="394"/>
      <c r="D41" s="397"/>
      <c r="E41" s="39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1">
        <f t="shared" si="2"/>
        <v>41821</v>
      </c>
      <c r="O42" s="403"/>
      <c r="P42" s="404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1">
        <f t="shared" si="3"/>
        <v>41821</v>
      </c>
      <c r="O43" s="403"/>
      <c r="P43" s="404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1">
        <f t="shared" si="4"/>
        <v>41821</v>
      </c>
      <c r="O44" s="403"/>
      <c r="P44" s="404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1">
        <f t="shared" si="5"/>
        <v>41821</v>
      </c>
      <c r="O45" s="403"/>
      <c r="P45" s="404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1">
        <f t="shared" si="6"/>
        <v>41821</v>
      </c>
      <c r="O46" s="403"/>
      <c r="P46" s="404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1">
        <f t="shared" si="7"/>
        <v>41821</v>
      </c>
      <c r="O47" s="403"/>
      <c r="P47" s="404"/>
    </row>
    <row r="48" spans="2:16">
      <c r="B48" s="388" t="s">
        <v>70</v>
      </c>
      <c r="C48" s="388"/>
      <c r="D48" s="388"/>
      <c r="E48" s="388"/>
      <c r="F48" s="388"/>
      <c r="G48" s="388"/>
      <c r="H48" s="388"/>
      <c r="I48" s="388"/>
      <c r="J48" s="388"/>
      <c r="K48" s="388"/>
      <c r="L48" s="388"/>
      <c r="M48" s="388"/>
      <c r="N48" s="388"/>
      <c r="O48" s="388"/>
      <c r="P48" s="388"/>
    </row>
    <row r="50" spans="1:16">
      <c r="A50" s="352" t="s">
        <v>71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352" t="s">
        <v>91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3" spans="1:16">
      <c r="A53" s="352" t="s">
        <v>73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352">
        <f>A26</f>
        <v>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0"/>
      <c r="C2" s="400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00"/>
      <c r="C3" s="400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365" t="s">
        <v>5</v>
      </c>
      <c r="L4" s="370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DATOS!I22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367" t="str">
        <f>DATOS!D11</f>
        <v>MATUTINO</v>
      </c>
      <c r="L5" s="381"/>
      <c r="M5" s="363" t="str">
        <f>DATOS!H9</f>
        <v>2019-A</v>
      </c>
      <c r="N5" s="379"/>
      <c r="O5" s="379"/>
      <c r="P5" s="364"/>
    </row>
    <row r="6" spans="2:16" ht="19.5" customHeight="1">
      <c r="B6" s="374" t="s">
        <v>52</v>
      </c>
      <c r="C6" s="375"/>
      <c r="D6" s="376" t="e">
        <f>DATOS!#REF!</f>
        <v>#REF!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 thickBot="1"/>
    <row r="8" spans="2:16">
      <c r="B8" s="382" t="s">
        <v>53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4"/>
    </row>
    <row r="9" spans="2:16" ht="15.75" thickBot="1">
      <c r="B9" s="385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7"/>
    </row>
    <row r="10" spans="2:16" ht="5.0999999999999996" customHeight="1"/>
    <row r="11" spans="2:16" ht="15.75" thickBot="1">
      <c r="B11" s="392" t="s">
        <v>8</v>
      </c>
      <c r="C11" s="392" t="s">
        <v>54</v>
      </c>
      <c r="D11" s="395" t="s">
        <v>55</v>
      </c>
      <c r="E11" s="392" t="s">
        <v>56</v>
      </c>
      <c r="F11" s="389" t="s">
        <v>76</v>
      </c>
      <c r="G11" s="389"/>
      <c r="H11" s="389"/>
      <c r="I11" s="389"/>
      <c r="J11" s="389"/>
      <c r="K11" s="389"/>
      <c r="L11" s="389"/>
      <c r="M11" s="389"/>
      <c r="N11" s="390" t="s">
        <v>58</v>
      </c>
      <c r="O11" s="390"/>
      <c r="P11" s="390"/>
    </row>
    <row r="12" spans="2:16" ht="15.75" thickBot="1">
      <c r="B12" s="393"/>
      <c r="C12" s="393"/>
      <c r="D12" s="396"/>
      <c r="E12" s="398"/>
      <c r="F12" s="281" t="s">
        <v>59</v>
      </c>
      <c r="G12" s="282"/>
      <c r="H12" s="282"/>
      <c r="I12" s="282"/>
      <c r="J12" s="282"/>
      <c r="K12" s="283"/>
      <c r="L12" s="52" t="s">
        <v>60</v>
      </c>
      <c r="M12" s="52" t="s">
        <v>61</v>
      </c>
      <c r="N12" s="391"/>
      <c r="O12" s="390"/>
      <c r="P12" s="390"/>
    </row>
    <row r="13" spans="2:16" ht="15.75" thickBot="1">
      <c r="B13" s="394"/>
      <c r="C13" s="394"/>
      <c r="D13" s="397"/>
      <c r="E13" s="39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1">
        <v>41821</v>
      </c>
      <c r="O14" s="372"/>
      <c r="P14" s="37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1">
        <v>41821</v>
      </c>
      <c r="O15" s="372"/>
      <c r="P15" s="37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1">
        <v>41821</v>
      </c>
      <c r="O16" s="372"/>
      <c r="P16" s="37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1">
        <v>41821</v>
      </c>
      <c r="O17" s="372"/>
      <c r="P17" s="37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1">
        <v>41821</v>
      </c>
      <c r="O18" s="372"/>
      <c r="P18" s="37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1">
        <v>41821</v>
      </c>
      <c r="O19" s="372"/>
      <c r="P19" s="373"/>
    </row>
    <row r="20" spans="1:16">
      <c r="B20" s="388" t="s">
        <v>70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00"/>
      <c r="C30" s="400"/>
      <c r="D30" s="354" t="s">
        <v>49</v>
      </c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 ht="20.100000000000001" customHeight="1">
      <c r="B31" s="400"/>
      <c r="C31" s="400"/>
      <c r="D31" s="356" t="s">
        <v>50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401" t="s">
        <v>1</v>
      </c>
      <c r="C32" s="402"/>
      <c r="D32" s="365" t="s">
        <v>10</v>
      </c>
      <c r="E32" s="366"/>
      <c r="F32" s="365" t="s">
        <v>2</v>
      </c>
      <c r="G32" s="369"/>
      <c r="H32" s="370"/>
      <c r="I32" s="365" t="s">
        <v>3</v>
      </c>
      <c r="J32" s="370"/>
      <c r="K32" s="365" t="s">
        <v>5</v>
      </c>
      <c r="L32" s="370"/>
      <c r="M32" s="365" t="s">
        <v>51</v>
      </c>
      <c r="N32" s="369"/>
      <c r="O32" s="369"/>
      <c r="P32" s="370"/>
    </row>
    <row r="33" spans="1:16">
      <c r="B33" s="367" t="str">
        <f>B5</f>
        <v>ARQUITECTURA / DISEÑO DE INTERIORES Y AMBIENTACIÓN</v>
      </c>
      <c r="C33" s="381"/>
      <c r="D33" s="367" t="str">
        <f>D5</f>
        <v>2°ARQ</v>
      </c>
      <c r="E33" s="368"/>
      <c r="F33" s="367" t="str">
        <f>F5</f>
        <v>VARIOS</v>
      </c>
      <c r="G33" s="380"/>
      <c r="H33" s="381"/>
      <c r="I33" s="367" t="str">
        <f>I5</f>
        <v>VARIOS</v>
      </c>
      <c r="J33" s="381"/>
      <c r="K33" s="367" t="str">
        <f>K5</f>
        <v>MATUTINO</v>
      </c>
      <c r="L33" s="381"/>
      <c r="M33" s="363" t="str">
        <f>M5</f>
        <v>2019-A</v>
      </c>
      <c r="N33" s="379"/>
      <c r="O33" s="379"/>
      <c r="P33" s="364"/>
    </row>
    <row r="34" spans="1:16" ht="19.5" customHeight="1">
      <c r="B34" s="374" t="s">
        <v>52</v>
      </c>
      <c r="C34" s="375"/>
      <c r="D34" s="376" t="e">
        <f>D6</f>
        <v>#REF!</v>
      </c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8"/>
    </row>
    <row r="35" spans="1:16" ht="5.0999999999999996" customHeight="1"/>
    <row r="36" spans="1:16" ht="5.0999999999999996" customHeight="1"/>
    <row r="37" spans="1:16" ht="15.75" thickBot="1">
      <c r="B37" s="392" t="s">
        <v>8</v>
      </c>
      <c r="C37" s="392" t="s">
        <v>54</v>
      </c>
      <c r="D37" s="395" t="s">
        <v>55</v>
      </c>
      <c r="E37" s="392" t="s">
        <v>56</v>
      </c>
      <c r="F37" s="389" t="s">
        <v>76</v>
      </c>
      <c r="G37" s="389"/>
      <c r="H37" s="389"/>
      <c r="I37" s="389"/>
      <c r="J37" s="389"/>
      <c r="K37" s="389"/>
      <c r="L37" s="389"/>
      <c r="M37" s="389"/>
      <c r="N37" s="390" t="s">
        <v>58</v>
      </c>
      <c r="O37" s="390"/>
      <c r="P37" s="390"/>
    </row>
    <row r="38" spans="1:16" ht="15.75" thickBot="1">
      <c r="B38" s="393"/>
      <c r="C38" s="393"/>
      <c r="D38" s="396"/>
      <c r="E38" s="398"/>
      <c r="F38" s="281" t="s">
        <v>59</v>
      </c>
      <c r="G38" s="282"/>
      <c r="H38" s="282"/>
      <c r="I38" s="282"/>
      <c r="J38" s="282"/>
      <c r="K38" s="283"/>
      <c r="L38" s="52" t="s">
        <v>60</v>
      </c>
      <c r="M38" s="52" t="s">
        <v>61</v>
      </c>
      <c r="N38" s="391"/>
      <c r="O38" s="390"/>
      <c r="P38" s="390"/>
    </row>
    <row r="39" spans="1:16" ht="15.75" thickBot="1">
      <c r="B39" s="394"/>
      <c r="C39" s="394"/>
      <c r="D39" s="397"/>
      <c r="E39" s="399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1">
        <f t="shared" si="2"/>
        <v>41821</v>
      </c>
      <c r="O40" s="403"/>
      <c r="P40" s="404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1">
        <f t="shared" si="3"/>
        <v>41821</v>
      </c>
      <c r="O41" s="403"/>
      <c r="P41" s="404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1">
        <f t="shared" si="4"/>
        <v>41821</v>
      </c>
      <c r="O42" s="403"/>
      <c r="P42" s="404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1">
        <f t="shared" si="5"/>
        <v>41821</v>
      </c>
      <c r="O43" s="403"/>
      <c r="P43" s="404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1">
        <f t="shared" si="6"/>
        <v>41821</v>
      </c>
      <c r="O44" s="403"/>
      <c r="P44" s="404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1">
        <f t="shared" si="7"/>
        <v>41821</v>
      </c>
      <c r="O45" s="403"/>
      <c r="P45" s="404"/>
    </row>
    <row r="46" spans="1:16">
      <c r="B46" s="388" t="s">
        <v>70</v>
      </c>
      <c r="C46" s="388"/>
      <c r="D46" s="388"/>
      <c r="E46" s="388"/>
      <c r="F46" s="388"/>
      <c r="G46" s="388"/>
      <c r="H46" s="388"/>
      <c r="I46" s="388"/>
      <c r="J46" s="388"/>
      <c r="K46" s="388"/>
      <c r="L46" s="388"/>
      <c r="M46" s="388"/>
      <c r="N46" s="388"/>
      <c r="O46" s="388"/>
      <c r="P46" s="388"/>
    </row>
    <row r="48" spans="1:16">
      <c r="A48" s="352" t="s">
        <v>71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49" spans="1:16">
      <c r="A49" s="352" t="s">
        <v>91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1" spans="1:16">
      <c r="A51" s="352" t="s">
        <v>73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2" spans="1:16">
      <c r="A52" s="352">
        <f>A26</f>
        <v>0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95.17</v>
      </c>
      <c r="C2" s="423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3"/>
      <c r="C3" s="423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DATOS!I23</f>
        <v>2°DIA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78</v>
      </c>
      <c r="N5" s="379"/>
      <c r="O5" s="379"/>
      <c r="P5" s="364"/>
    </row>
    <row r="6" spans="2:16" ht="19.5" customHeight="1">
      <c r="B6" s="374" t="s">
        <v>52</v>
      </c>
      <c r="C6" s="375"/>
      <c r="D6" s="376" t="str">
        <f>DATOS!C23</f>
        <v>HERNANDEZ RIVERA AMERICA ESTEFANIA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95.17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06" t="s">
        <v>5</v>
      </c>
      <c r="L30" s="407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08" t="str">
        <f>K5</f>
        <v>MATUTINO</v>
      </c>
      <c r="L31" s="409"/>
      <c r="M31" s="363" t="str">
        <f>M5</f>
        <v xml:space="preserve">2014 A </v>
      </c>
      <c r="N31" s="379"/>
      <c r="O31" s="379"/>
      <c r="P31" s="364"/>
    </row>
    <row r="32" spans="1:16" ht="19.5" customHeight="1">
      <c r="B32" s="374" t="s">
        <v>52</v>
      </c>
      <c r="C32" s="375"/>
      <c r="D32" s="376" t="str">
        <f>D6</f>
        <v>HERNANDEZ RIVERA AMERICA ESTEFANIA</v>
      </c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8"/>
    </row>
    <row r="33" spans="2:16" ht="5.0999999999999996" customHeight="1"/>
    <row r="34" spans="2:16" ht="15.75" thickBot="1">
      <c r="B34" s="392" t="s">
        <v>8</v>
      </c>
      <c r="C34" s="392" t="s">
        <v>54</v>
      </c>
      <c r="D34" s="395" t="s">
        <v>55</v>
      </c>
      <c r="E34" s="392" t="s">
        <v>56</v>
      </c>
      <c r="F34" s="389" t="s">
        <v>76</v>
      </c>
      <c r="G34" s="389"/>
      <c r="H34" s="389"/>
      <c r="I34" s="389"/>
      <c r="J34" s="389"/>
      <c r="K34" s="389"/>
      <c r="L34" s="389"/>
      <c r="M34" s="389"/>
      <c r="N34" s="390" t="s">
        <v>58</v>
      </c>
      <c r="O34" s="390"/>
      <c r="P34" s="390"/>
    </row>
    <row r="35" spans="2:16" ht="15.75" thickBot="1">
      <c r="B35" s="393"/>
      <c r="C35" s="393"/>
      <c r="D35" s="396"/>
      <c r="E35" s="398"/>
      <c r="F35" s="281" t="s">
        <v>59</v>
      </c>
      <c r="G35" s="282"/>
      <c r="H35" s="282"/>
      <c r="I35" s="282"/>
      <c r="J35" s="282"/>
      <c r="K35" s="283"/>
      <c r="L35" s="52" t="s">
        <v>60</v>
      </c>
      <c r="M35" s="52" t="s">
        <v>61</v>
      </c>
      <c r="N35" s="391"/>
      <c r="O35" s="390"/>
      <c r="P35" s="390"/>
    </row>
    <row r="36" spans="2:16" ht="15.75" thickBot="1">
      <c r="B36" s="394"/>
      <c r="C36" s="394"/>
      <c r="D36" s="397"/>
      <c r="E36" s="399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1">
        <f t="shared" si="3"/>
        <v>41821</v>
      </c>
      <c r="O37" s="403"/>
      <c r="P37" s="404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1">
        <f t="shared" si="3"/>
        <v>41821</v>
      </c>
      <c r="O38" s="403"/>
      <c r="P38" s="404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1">
        <f t="shared" si="3"/>
        <v>41821</v>
      </c>
      <c r="O39" s="403"/>
      <c r="P39" s="404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1">
        <f t="shared" si="3"/>
        <v>41821</v>
      </c>
      <c r="O40" s="403"/>
      <c r="P40" s="404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1">
        <f t="shared" si="3"/>
        <v>41821</v>
      </c>
      <c r="O41" s="403"/>
      <c r="P41" s="404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1">
        <f t="shared" si="3"/>
        <v>41821</v>
      </c>
      <c r="O42" s="403"/>
      <c r="P42" s="404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1" t="e">
        <f>#REF!</f>
        <v>#REF!</v>
      </c>
      <c r="O43" s="403"/>
      <c r="P43" s="404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1" t="e">
        <f>#REF!</f>
        <v>#REF!</v>
      </c>
      <c r="O44" s="403"/>
      <c r="P44" s="404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1" t="e">
        <f>#REF!</f>
        <v>#REF!</v>
      </c>
      <c r="O45" s="403"/>
      <c r="P45" s="404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1" t="e">
        <f>#REF!</f>
        <v>#REF!</v>
      </c>
      <c r="O46" s="403"/>
      <c r="P46" s="404"/>
    </row>
    <row r="47" spans="2:16">
      <c r="B47" s="388" t="s">
        <v>70</v>
      </c>
      <c r="C47" s="388"/>
      <c r="D47" s="388"/>
      <c r="E47" s="388"/>
      <c r="F47" s="388"/>
      <c r="G47" s="388"/>
      <c r="H47" s="388"/>
      <c r="I47" s="388"/>
      <c r="J47" s="388"/>
      <c r="K47" s="388"/>
      <c r="L47" s="388"/>
      <c r="M47" s="388"/>
      <c r="N47" s="388"/>
      <c r="O47" s="388"/>
      <c r="P47" s="388"/>
    </row>
    <row r="49" spans="1:16">
      <c r="A49" s="352" t="s">
        <v>71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 t="s">
        <v>91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2" spans="1:16">
      <c r="A52" s="352" t="s">
        <v>73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</row>
    <row r="53" spans="1:16">
      <c r="A53" s="352">
        <f>A24</f>
        <v>0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92.17</v>
      </c>
      <c r="C2" s="424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4"/>
      <c r="C3" s="424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13" t="s">
        <v>5</v>
      </c>
      <c r="L4" s="414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DATOS!I24</f>
        <v>2°ARQ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15" t="str">
        <f>DATOS!D11</f>
        <v>MATUTINO</v>
      </c>
      <c r="L5" s="416"/>
      <c r="M5" s="363" t="s">
        <v>85</v>
      </c>
      <c r="N5" s="379"/>
      <c r="O5" s="379"/>
      <c r="P5" s="364"/>
    </row>
    <row r="6" spans="2:16" ht="19.5" customHeight="1">
      <c r="B6" s="374" t="s">
        <v>52</v>
      </c>
      <c r="C6" s="375"/>
      <c r="D6" s="425" t="str">
        <f>DATOS!C24</f>
        <v>MADRUEÑO INZUZA RAUL OSVALDO2A</v>
      </c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7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92.17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365" t="s">
        <v>5</v>
      </c>
      <c r="L30" s="370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2°ARQ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367" t="str">
        <f>K5</f>
        <v>MATUTINO</v>
      </c>
      <c r="L31" s="381"/>
      <c r="M31" s="363" t="str">
        <f>M5</f>
        <v>2014-A</v>
      </c>
      <c r="N31" s="379"/>
      <c r="O31" s="379"/>
      <c r="P31" s="364"/>
    </row>
    <row r="32" spans="1:16" ht="19.5" customHeight="1">
      <c r="B32" s="374" t="s">
        <v>52</v>
      </c>
      <c r="C32" s="375"/>
      <c r="D32" s="419" t="str">
        <f>D6</f>
        <v>MADRUEÑO INZUZA RAUL OSVALDO2A</v>
      </c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1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1">
        <f t="shared" si="3"/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1">
        <f t="shared" si="3"/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1">
        <f t="shared" si="3"/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1">
        <f t="shared" si="3"/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1">
        <f t="shared" si="3"/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1">
        <f t="shared" si="3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90.67</v>
      </c>
      <c r="C2" s="417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17"/>
      <c r="C3" s="417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DATOS!I25</f>
        <v>3°DIA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75</v>
      </c>
      <c r="N5" s="379"/>
      <c r="O5" s="379"/>
      <c r="P5" s="364"/>
    </row>
    <row r="6" spans="2:16" ht="19.5" customHeight="1">
      <c r="B6" s="374" t="s">
        <v>52</v>
      </c>
      <c r="C6" s="375"/>
      <c r="D6" s="425" t="e">
        <f>DATOS!#REF!</f>
        <v>#REF!</v>
      </c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7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90.67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365" t="s">
        <v>5</v>
      </c>
      <c r="L30" s="370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3°DIA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367" t="str">
        <f>K5</f>
        <v>MATUTINO</v>
      </c>
      <c r="L31" s="381"/>
      <c r="M31" s="363" t="str">
        <f>M5</f>
        <v>2014 A</v>
      </c>
      <c r="N31" s="379"/>
      <c r="O31" s="379"/>
      <c r="P31" s="364"/>
    </row>
    <row r="32" spans="1:16" ht="19.5" customHeight="1">
      <c r="B32" s="374" t="s">
        <v>52</v>
      </c>
      <c r="C32" s="375"/>
      <c r="D32" s="410" t="e">
        <f>D6</f>
        <v>#REF!</v>
      </c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2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1">
        <f t="shared" si="2"/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1">
        <f t="shared" si="3"/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1">
        <f t="shared" si="4"/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1">
        <f t="shared" si="5"/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1">
        <f t="shared" si="6"/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1">
        <f t="shared" si="7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8">
        <v>96.17</v>
      </c>
      <c r="C2" s="428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8"/>
      <c r="C3" s="428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DATOS!I26</f>
        <v>2°DIA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75</v>
      </c>
      <c r="N5" s="379"/>
      <c r="O5" s="379"/>
      <c r="P5" s="364"/>
    </row>
    <row r="6" spans="2:16" ht="19.5" customHeight="1">
      <c r="B6" s="374" t="s">
        <v>52</v>
      </c>
      <c r="C6" s="375"/>
      <c r="D6" s="376" t="str">
        <f>DATOS!C25</f>
        <v>MERCADO JIMENEZ LEIDY SARAHY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8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61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>
        <v>96.17</v>
      </c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13" t="s">
        <v>5</v>
      </c>
      <c r="L30" s="414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15" t="str">
        <f>K5</f>
        <v>MATUTINO</v>
      </c>
      <c r="L31" s="416"/>
      <c r="M31" s="363" t="str">
        <f>M5</f>
        <v>2014 A</v>
      </c>
      <c r="N31" s="379"/>
      <c r="O31" s="379"/>
      <c r="P31" s="364"/>
    </row>
    <row r="32" spans="1:16" ht="19.5" customHeight="1">
      <c r="B32" s="374" t="s">
        <v>52</v>
      </c>
      <c r="C32" s="375"/>
      <c r="D32" s="376" t="str">
        <f>D6</f>
        <v>MERCADO JIMENEZ LEIDY SARAHY</v>
      </c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8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1">
        <f t="shared" ref="N38:N43" si="8">N12</f>
        <v>41821</v>
      </c>
      <c r="O38" s="403"/>
      <c r="P38" s="404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1">
        <f t="shared" si="8"/>
        <v>41821</v>
      </c>
      <c r="O39" s="403"/>
      <c r="P39" s="404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1">
        <f t="shared" si="8"/>
        <v>41821</v>
      </c>
      <c r="O40" s="403"/>
      <c r="P40" s="404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1">
        <f t="shared" si="8"/>
        <v>41821</v>
      </c>
      <c r="O41" s="403"/>
      <c r="P41" s="404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1">
        <f t="shared" si="8"/>
        <v>41821</v>
      </c>
      <c r="O42" s="403"/>
      <c r="P42" s="404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1">
        <f t="shared" si="8"/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8">
        <v>88.67</v>
      </c>
      <c r="C2" s="428"/>
      <c r="D2" s="354" t="s">
        <v>49</v>
      </c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</row>
    <row r="3" spans="2:16" ht="20.100000000000001" customHeight="1">
      <c r="B3" s="428"/>
      <c r="C3" s="428"/>
      <c r="D3" s="356" t="s">
        <v>50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2:16">
      <c r="B4" s="401" t="s">
        <v>1</v>
      </c>
      <c r="C4" s="402"/>
      <c r="D4" s="365" t="s">
        <v>10</v>
      </c>
      <c r="E4" s="366"/>
      <c r="F4" s="365" t="s">
        <v>2</v>
      </c>
      <c r="G4" s="369"/>
      <c r="H4" s="370"/>
      <c r="I4" s="365" t="s">
        <v>3</v>
      </c>
      <c r="J4" s="370"/>
      <c r="K4" s="406" t="s">
        <v>5</v>
      </c>
      <c r="L4" s="407"/>
      <c r="M4" s="365" t="s">
        <v>51</v>
      </c>
      <c r="N4" s="369"/>
      <c r="O4" s="369"/>
      <c r="P4" s="370"/>
    </row>
    <row r="5" spans="2:16">
      <c r="B5" s="363" t="str">
        <f>DATOS!D5</f>
        <v>ARQUITECTURA / DISEÑO DE INTERIORES Y AMBIENTACIÓN</v>
      </c>
      <c r="C5" s="364"/>
      <c r="D5" s="367" t="str">
        <f>DATOS!I27</f>
        <v>2°DIA</v>
      </c>
      <c r="E5" s="368"/>
      <c r="F5" s="367" t="str">
        <f>DATOS!D7</f>
        <v>VARIOS</v>
      </c>
      <c r="G5" s="380"/>
      <c r="H5" s="381"/>
      <c r="I5" s="367" t="str">
        <f>DATOS!D9</f>
        <v>VARIOS</v>
      </c>
      <c r="J5" s="381"/>
      <c r="K5" s="408" t="str">
        <f>DATOS!D11</f>
        <v>MATUTINO</v>
      </c>
      <c r="L5" s="409"/>
      <c r="M5" s="363" t="s">
        <v>78</v>
      </c>
      <c r="N5" s="379"/>
      <c r="O5" s="379"/>
      <c r="P5" s="364"/>
    </row>
    <row r="6" spans="2:16" ht="19.5" customHeight="1">
      <c r="B6" s="374" t="s">
        <v>52</v>
      </c>
      <c r="C6" s="375"/>
      <c r="D6" s="419" t="str">
        <f>DATOS!C27</f>
        <v>PEREZ LOPEZ JENIFER</v>
      </c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1"/>
    </row>
    <row r="7" spans="2:16" ht="5.0999999999999996" customHeight="1"/>
    <row r="8" spans="2:16" ht="5.0999999999999996" customHeight="1"/>
    <row r="9" spans="2:16" ht="15.75" thickBot="1">
      <c r="B9" s="392" t="s">
        <v>8</v>
      </c>
      <c r="C9" s="392" t="s">
        <v>54</v>
      </c>
      <c r="D9" s="395" t="s">
        <v>55</v>
      </c>
      <c r="E9" s="392" t="s">
        <v>56</v>
      </c>
      <c r="F9" s="389" t="s">
        <v>76</v>
      </c>
      <c r="G9" s="389"/>
      <c r="H9" s="389"/>
      <c r="I9" s="389"/>
      <c r="J9" s="389"/>
      <c r="K9" s="389"/>
      <c r="L9" s="389"/>
      <c r="M9" s="389"/>
      <c r="N9" s="390" t="s">
        <v>58</v>
      </c>
      <c r="O9" s="390"/>
      <c r="P9" s="390"/>
    </row>
    <row r="10" spans="2:16" ht="15.75" thickBot="1">
      <c r="B10" s="393"/>
      <c r="C10" s="393"/>
      <c r="D10" s="396"/>
      <c r="E10" s="398"/>
      <c r="F10" s="281" t="s">
        <v>59</v>
      </c>
      <c r="G10" s="282"/>
      <c r="H10" s="282"/>
      <c r="I10" s="282"/>
      <c r="J10" s="282"/>
      <c r="K10" s="283"/>
      <c r="L10" s="52" t="s">
        <v>60</v>
      </c>
      <c r="M10" s="52" t="s">
        <v>77</v>
      </c>
      <c r="N10" s="391"/>
      <c r="O10" s="390"/>
      <c r="P10" s="390"/>
    </row>
    <row r="11" spans="2:16" ht="15.75" thickBot="1">
      <c r="B11" s="394"/>
      <c r="C11" s="394"/>
      <c r="D11" s="397"/>
      <c r="E11" s="39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1">
        <v>41821</v>
      </c>
      <c r="O12" s="372"/>
      <c r="P12" s="37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1">
        <v>41821</v>
      </c>
      <c r="O13" s="372"/>
      <c r="P13" s="37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1">
        <v>41821</v>
      </c>
      <c r="O14" s="372"/>
      <c r="P14" s="37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1">
        <v>41821</v>
      </c>
      <c r="O15" s="372"/>
      <c r="P15" s="37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1">
        <v>41821</v>
      </c>
      <c r="O16" s="372"/>
      <c r="P16" s="37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1">
        <v>41821</v>
      </c>
      <c r="O17" s="372"/>
      <c r="P17" s="373"/>
    </row>
    <row r="18" spans="1:16">
      <c r="B18" s="388" t="s">
        <v>70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72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0"/>
      <c r="C28" s="400"/>
      <c r="D28" s="354" t="s">
        <v>49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</row>
    <row r="29" spans="1:16" ht="20.100000000000001" customHeight="1">
      <c r="B29" s="400"/>
      <c r="C29" s="400"/>
      <c r="D29" s="356" t="s">
        <v>50</v>
      </c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  <row r="30" spans="1:16">
      <c r="B30" s="401" t="s">
        <v>1</v>
      </c>
      <c r="C30" s="402"/>
      <c r="D30" s="365" t="s">
        <v>10</v>
      </c>
      <c r="E30" s="366"/>
      <c r="F30" s="365" t="s">
        <v>2</v>
      </c>
      <c r="G30" s="369"/>
      <c r="H30" s="370"/>
      <c r="I30" s="365" t="s">
        <v>3</v>
      </c>
      <c r="J30" s="370"/>
      <c r="K30" s="406" t="s">
        <v>5</v>
      </c>
      <c r="L30" s="407"/>
      <c r="M30" s="365" t="s">
        <v>51</v>
      </c>
      <c r="N30" s="369"/>
      <c r="O30" s="369"/>
      <c r="P30" s="370"/>
    </row>
    <row r="31" spans="1:16">
      <c r="B31" s="367" t="str">
        <f>B5</f>
        <v>ARQUITECTURA / DISEÑO DE INTERIORES Y AMBIENTACIÓN</v>
      </c>
      <c r="C31" s="381"/>
      <c r="D31" s="367" t="str">
        <f>D5</f>
        <v>2°DIA</v>
      </c>
      <c r="E31" s="368"/>
      <c r="F31" s="367" t="str">
        <f>F5</f>
        <v>VARIOS</v>
      </c>
      <c r="G31" s="380"/>
      <c r="H31" s="381"/>
      <c r="I31" s="367" t="str">
        <f>I5</f>
        <v>VARIOS</v>
      </c>
      <c r="J31" s="381"/>
      <c r="K31" s="408" t="str">
        <f>K5</f>
        <v>MATUTINO</v>
      </c>
      <c r="L31" s="409"/>
      <c r="M31" s="363" t="s">
        <v>75</v>
      </c>
      <c r="N31" s="379"/>
      <c r="O31" s="379"/>
      <c r="P31" s="364"/>
    </row>
    <row r="32" spans="1:16" ht="19.5" customHeight="1">
      <c r="B32" s="374" t="s">
        <v>52</v>
      </c>
      <c r="C32" s="375"/>
      <c r="D32" s="425" t="str">
        <f>D6</f>
        <v>PEREZ LOPEZ JENIFER</v>
      </c>
      <c r="E32" s="426"/>
      <c r="F32" s="426"/>
      <c r="G32" s="426"/>
      <c r="H32" s="426"/>
      <c r="I32" s="426"/>
      <c r="J32" s="426"/>
      <c r="K32" s="426"/>
      <c r="L32" s="426"/>
      <c r="M32" s="426"/>
      <c r="N32" s="426"/>
      <c r="O32" s="426"/>
      <c r="P32" s="427"/>
    </row>
    <row r="33" spans="1:16" ht="5.0999999999999996" customHeight="1"/>
    <row r="34" spans="1:16" ht="5.0999999999999996" customHeight="1"/>
    <row r="35" spans="1:16" ht="15.75" thickBot="1">
      <c r="B35" s="392" t="s">
        <v>8</v>
      </c>
      <c r="C35" s="392" t="s">
        <v>54</v>
      </c>
      <c r="D35" s="395" t="s">
        <v>55</v>
      </c>
      <c r="E35" s="392" t="s">
        <v>56</v>
      </c>
      <c r="F35" s="389" t="s">
        <v>76</v>
      </c>
      <c r="G35" s="389"/>
      <c r="H35" s="389"/>
      <c r="I35" s="389"/>
      <c r="J35" s="389"/>
      <c r="K35" s="389"/>
      <c r="L35" s="389"/>
      <c r="M35" s="389"/>
      <c r="N35" s="390" t="s">
        <v>58</v>
      </c>
      <c r="O35" s="390"/>
      <c r="P35" s="390"/>
    </row>
    <row r="36" spans="1:16" ht="15.75" thickBot="1">
      <c r="B36" s="393"/>
      <c r="C36" s="393"/>
      <c r="D36" s="396"/>
      <c r="E36" s="398"/>
      <c r="F36" s="281" t="s">
        <v>59</v>
      </c>
      <c r="G36" s="282"/>
      <c r="H36" s="282"/>
      <c r="I36" s="282"/>
      <c r="J36" s="282"/>
      <c r="K36" s="283"/>
      <c r="L36" s="52" t="s">
        <v>60</v>
      </c>
      <c r="M36" s="52" t="s">
        <v>61</v>
      </c>
      <c r="N36" s="391"/>
      <c r="O36" s="390"/>
      <c r="P36" s="390"/>
    </row>
    <row r="37" spans="1:16" ht="15.75" thickBot="1">
      <c r="B37" s="394"/>
      <c r="C37" s="394"/>
      <c r="D37" s="397"/>
      <c r="E37" s="39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1">
        <v>41821</v>
      </c>
      <c r="O38" s="403"/>
      <c r="P38" s="40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1">
        <f>N13</f>
        <v>41821</v>
      </c>
      <c r="O39" s="403"/>
      <c r="P39" s="40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1">
        <f>N14</f>
        <v>41821</v>
      </c>
      <c r="O40" s="403"/>
      <c r="P40" s="40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1">
        <f>N15</f>
        <v>41821</v>
      </c>
      <c r="O41" s="403"/>
      <c r="P41" s="40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1">
        <f>N16</f>
        <v>41821</v>
      </c>
      <c r="O42" s="403"/>
      <c r="P42" s="40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1">
        <f>N17</f>
        <v>41821</v>
      </c>
      <c r="O43" s="403"/>
      <c r="P43" s="404"/>
    </row>
    <row r="44" spans="1:16">
      <c r="B44" s="388" t="s">
        <v>70</v>
      </c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9" zoomScaleNormal="100" workbookViewId="0">
      <selection activeCell="I17" activeCellId="4" sqref="I21:K23 I25:K26 R26:T26 R17:T18 I17:K17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8" t="s">
        <v>134</v>
      </c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500"/>
      <c r="S2" s="133"/>
      <c r="T2" s="501" t="s">
        <v>25</v>
      </c>
      <c r="U2" s="501"/>
      <c r="V2" s="501"/>
      <c r="W2" s="502" t="s">
        <v>169</v>
      </c>
      <c r="X2" s="503"/>
      <c r="Y2" s="503"/>
      <c r="Z2" s="503"/>
      <c r="AA2" s="503"/>
      <c r="AB2" s="503"/>
      <c r="AC2" s="503"/>
      <c r="AD2" s="503"/>
      <c r="AE2" s="503"/>
      <c r="AF2" s="503"/>
      <c r="AG2" s="503"/>
      <c r="AH2" s="503"/>
      <c r="AI2" s="503"/>
      <c r="AJ2" s="503"/>
      <c r="AK2" s="503"/>
      <c r="AL2" s="504"/>
    </row>
    <row r="3" spans="1:38" ht="5.0999999999999996" customHeight="1" thickBot="1">
      <c r="B3" s="196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5" t="s">
        <v>166</v>
      </c>
      <c r="D4" s="506"/>
      <c r="E4" s="506"/>
      <c r="F4" s="506"/>
      <c r="G4" s="506"/>
      <c r="H4" s="507"/>
      <c r="I4" s="135"/>
      <c r="J4" s="501" t="s">
        <v>3</v>
      </c>
      <c r="K4" s="501"/>
      <c r="L4" s="501"/>
      <c r="M4" s="498" t="s">
        <v>167</v>
      </c>
      <c r="N4" s="499"/>
      <c r="O4" s="500"/>
      <c r="P4" s="135"/>
      <c r="Q4" s="135"/>
      <c r="R4" s="501" t="s">
        <v>5</v>
      </c>
      <c r="S4" s="501"/>
      <c r="T4" s="501"/>
      <c r="U4" s="498" t="s">
        <v>102</v>
      </c>
      <c r="V4" s="499"/>
      <c r="W4" s="499"/>
      <c r="X4" s="499"/>
      <c r="Y4" s="500"/>
      <c r="AC4" s="508" t="s">
        <v>26</v>
      </c>
      <c r="AD4" s="509"/>
      <c r="AE4" s="509"/>
      <c r="AF4" s="509"/>
      <c r="AG4" s="509"/>
      <c r="AH4" s="509"/>
      <c r="AI4" s="509" t="s">
        <v>133</v>
      </c>
      <c r="AJ4" s="509"/>
      <c r="AK4" s="509"/>
      <c r="AL4" s="514"/>
    </row>
    <row r="5" spans="1:38" ht="5.0999999999999996" customHeight="1" thickBot="1">
      <c r="B5" s="196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10"/>
      <c r="AD5" s="511"/>
      <c r="AE5" s="511"/>
      <c r="AF5" s="511"/>
      <c r="AG5" s="511"/>
      <c r="AH5" s="511"/>
      <c r="AI5" s="511"/>
      <c r="AJ5" s="511"/>
      <c r="AK5" s="511"/>
      <c r="AL5" s="515"/>
    </row>
    <row r="6" spans="1:38" ht="15.75" customHeight="1" thickBot="1">
      <c r="B6" s="132" t="s">
        <v>27</v>
      </c>
      <c r="C6" s="502" t="s">
        <v>168</v>
      </c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4"/>
      <c r="AC6" s="512"/>
      <c r="AD6" s="513"/>
      <c r="AE6" s="513"/>
      <c r="AF6" s="513"/>
      <c r="AG6" s="513"/>
      <c r="AH6" s="513"/>
      <c r="AI6" s="513"/>
      <c r="AJ6" s="513"/>
      <c r="AK6" s="513"/>
      <c r="AL6" s="516"/>
    </row>
    <row r="7" spans="1:38" ht="5.0999999999999996" customHeight="1" thickBot="1"/>
    <row r="8" spans="1:38" ht="15" customHeight="1" thickBot="1">
      <c r="A8" s="465" t="str">
        <f>[1]DATOS!D3</f>
        <v xml:space="preserve">UEA GUADALAJARA </v>
      </c>
      <c r="B8" s="466"/>
      <c r="C8" s="469" t="s">
        <v>28</v>
      </c>
      <c r="D8" s="470"/>
      <c r="E8" s="470"/>
      <c r="F8" s="470"/>
      <c r="G8" s="470"/>
      <c r="H8" s="470"/>
      <c r="I8" s="470"/>
      <c r="J8" s="471"/>
      <c r="K8" s="472"/>
      <c r="L8" s="473" t="s">
        <v>29</v>
      </c>
      <c r="M8" s="470"/>
      <c r="N8" s="470"/>
      <c r="O8" s="470"/>
      <c r="P8" s="470"/>
      <c r="Q8" s="470"/>
      <c r="R8" s="470"/>
      <c r="S8" s="471"/>
      <c r="T8" s="474"/>
      <c r="U8" s="469" t="s">
        <v>30</v>
      </c>
      <c r="V8" s="470"/>
      <c r="W8" s="470"/>
      <c r="X8" s="470"/>
      <c r="Y8" s="470"/>
      <c r="Z8" s="470"/>
      <c r="AA8" s="470"/>
      <c r="AB8" s="471"/>
      <c r="AC8" s="474"/>
      <c r="AD8" s="489" t="s">
        <v>31</v>
      </c>
      <c r="AE8" s="490"/>
      <c r="AF8" s="490"/>
      <c r="AG8" s="490"/>
      <c r="AH8" s="490"/>
      <c r="AI8" s="490"/>
      <c r="AJ8" s="490"/>
      <c r="AK8" s="490"/>
      <c r="AL8" s="491"/>
    </row>
    <row r="9" spans="1:38" ht="15.75" customHeight="1" thickBot="1">
      <c r="A9" s="467"/>
      <c r="B9" s="468"/>
      <c r="C9" s="136" t="s">
        <v>32</v>
      </c>
      <c r="D9" s="137"/>
      <c r="E9" s="137"/>
      <c r="F9" s="137"/>
      <c r="G9" s="137"/>
      <c r="H9" s="137"/>
      <c r="I9" s="137"/>
      <c r="J9" s="492">
        <v>18</v>
      </c>
      <c r="K9" s="493"/>
      <c r="L9" s="137" t="s">
        <v>32</v>
      </c>
      <c r="M9" s="137"/>
      <c r="N9" s="137"/>
      <c r="O9" s="137"/>
      <c r="P9" s="137"/>
      <c r="Q9" s="137"/>
      <c r="R9" s="137"/>
      <c r="S9" s="492"/>
      <c r="T9" s="493"/>
      <c r="U9" s="136" t="s">
        <v>32</v>
      </c>
      <c r="V9" s="137"/>
      <c r="W9" s="137"/>
      <c r="X9" s="137"/>
      <c r="Y9" s="137"/>
      <c r="Z9" s="137"/>
      <c r="AA9" s="137"/>
      <c r="AB9" s="492"/>
      <c r="AC9" s="493"/>
      <c r="AD9" s="494"/>
      <c r="AE9" s="495"/>
      <c r="AF9" s="486">
        <f>(J9+S9+AB9)*0.2</f>
        <v>3.6</v>
      </c>
      <c r="AG9" s="487"/>
      <c r="AH9" s="488"/>
      <c r="AI9" s="496"/>
      <c r="AJ9" s="497"/>
      <c r="AK9" s="486">
        <f>(J9+S9+AB9)*0.35</f>
        <v>6.3</v>
      </c>
      <c r="AL9" s="488"/>
    </row>
    <row r="10" spans="1:38" ht="129" customHeight="1">
      <c r="A10" s="475"/>
      <c r="B10" s="476"/>
      <c r="C10" s="138"/>
      <c r="D10" s="139"/>
      <c r="E10" s="139"/>
      <c r="F10" s="139"/>
      <c r="G10" s="139"/>
      <c r="H10" s="139"/>
      <c r="I10" s="479" t="s">
        <v>35</v>
      </c>
      <c r="J10" s="446" t="s">
        <v>36</v>
      </c>
      <c r="K10" s="482" t="s">
        <v>37</v>
      </c>
      <c r="L10" s="140"/>
      <c r="M10" s="140"/>
      <c r="N10" s="140"/>
      <c r="O10" s="140"/>
      <c r="P10" s="140"/>
      <c r="Q10" s="140"/>
      <c r="R10" s="479" t="s">
        <v>35</v>
      </c>
      <c r="S10" s="446" t="s">
        <v>36</v>
      </c>
      <c r="T10" s="449" t="s">
        <v>37</v>
      </c>
      <c r="U10" s="141"/>
      <c r="V10" s="140"/>
      <c r="W10" s="140"/>
      <c r="X10" s="140"/>
      <c r="Y10" s="140"/>
      <c r="Z10" s="140"/>
      <c r="AA10" s="446" t="s">
        <v>35</v>
      </c>
      <c r="AB10" s="446" t="s">
        <v>36</v>
      </c>
      <c r="AC10" s="449" t="s">
        <v>37</v>
      </c>
      <c r="AD10" s="452" t="s">
        <v>38</v>
      </c>
      <c r="AE10" s="455" t="s">
        <v>39</v>
      </c>
      <c r="AF10" s="458" t="s">
        <v>31</v>
      </c>
      <c r="AG10" s="460" t="s">
        <v>45</v>
      </c>
      <c r="AH10" s="142"/>
      <c r="AI10" s="143"/>
      <c r="AJ10" s="143"/>
      <c r="AK10" s="144"/>
      <c r="AL10" s="145"/>
    </row>
    <row r="11" spans="1:38" ht="12" customHeight="1" thickBot="1">
      <c r="A11" s="477"/>
      <c r="B11" s="478"/>
      <c r="C11" s="462" t="s">
        <v>131</v>
      </c>
      <c r="D11" s="463"/>
      <c r="E11" s="463"/>
      <c r="F11" s="463"/>
      <c r="G11" s="463"/>
      <c r="H11" s="464"/>
      <c r="I11" s="480"/>
      <c r="J11" s="447"/>
      <c r="K11" s="483"/>
      <c r="L11" s="462" t="s">
        <v>131</v>
      </c>
      <c r="M11" s="463"/>
      <c r="N11" s="463"/>
      <c r="O11" s="463"/>
      <c r="P11" s="463"/>
      <c r="Q11" s="464"/>
      <c r="R11" s="485"/>
      <c r="S11" s="447"/>
      <c r="T11" s="450"/>
      <c r="U11" s="462" t="s">
        <v>131</v>
      </c>
      <c r="V11" s="463"/>
      <c r="W11" s="463"/>
      <c r="X11" s="463"/>
      <c r="Y11" s="463"/>
      <c r="Z11" s="464"/>
      <c r="AA11" s="447"/>
      <c r="AB11" s="447"/>
      <c r="AC11" s="450"/>
      <c r="AD11" s="453"/>
      <c r="AE11" s="456"/>
      <c r="AF11" s="459"/>
      <c r="AG11" s="461"/>
      <c r="AH11" s="429" t="s">
        <v>131</v>
      </c>
      <c r="AI11" s="430"/>
      <c r="AJ11" s="430"/>
      <c r="AK11" s="430"/>
      <c r="AL11" s="431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1"/>
      <c r="J12" s="448"/>
      <c r="K12" s="484"/>
      <c r="L12" s="150"/>
      <c r="M12" s="151"/>
      <c r="N12" s="151"/>
      <c r="O12" s="151"/>
      <c r="P12" s="151"/>
      <c r="Q12" s="151"/>
      <c r="R12" s="448"/>
      <c r="S12" s="448"/>
      <c r="T12" s="451"/>
      <c r="U12" s="150"/>
      <c r="V12" s="151"/>
      <c r="W12" s="151"/>
      <c r="X12" s="151"/>
      <c r="Y12" s="151"/>
      <c r="Z12" s="151"/>
      <c r="AA12" s="448"/>
      <c r="AB12" s="448"/>
      <c r="AC12" s="451"/>
      <c r="AD12" s="454"/>
      <c r="AE12" s="457"/>
      <c r="AF12" s="459"/>
      <c r="AG12" s="461"/>
      <c r="AH12" s="432"/>
      <c r="AI12" s="433"/>
      <c r="AJ12" s="433"/>
      <c r="AK12" s="433"/>
      <c r="AL12" s="434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7"/>
      <c r="J13" s="518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5.75" thickBot="1">
      <c r="A14" s="165">
        <v>2</v>
      </c>
      <c r="B14" s="166" t="s">
        <v>151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1" t="s">
        <v>152</v>
      </c>
      <c r="C15" s="154"/>
      <c r="D15" s="148"/>
      <c r="E15" s="148"/>
      <c r="F15" s="148"/>
      <c r="G15" s="148"/>
      <c r="H15" s="149"/>
      <c r="I15" s="149"/>
      <c r="J15" s="154"/>
      <c r="K15" s="155"/>
      <c r="L15" s="154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5.75" thickBot="1">
      <c r="A16" s="165">
        <v>4</v>
      </c>
      <c r="B16" s="172" t="s">
        <v>153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7"/>
      <c r="S16" s="154"/>
      <c r="T16" s="158"/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1" t="s">
        <v>154</v>
      </c>
      <c r="C17" s="154"/>
      <c r="D17" s="148"/>
      <c r="E17" s="148"/>
      <c r="F17" s="148"/>
      <c r="G17" s="148"/>
      <c r="H17" s="149"/>
      <c r="I17" s="191">
        <v>0</v>
      </c>
      <c r="J17" s="192">
        <v>0</v>
      </c>
      <c r="K17" s="190">
        <v>0</v>
      </c>
      <c r="L17" s="154"/>
      <c r="M17" s="148"/>
      <c r="N17" s="148"/>
      <c r="O17" s="148"/>
      <c r="P17" s="148"/>
      <c r="Q17" s="149"/>
      <c r="R17" s="191">
        <v>0</v>
      </c>
      <c r="S17" s="192">
        <v>0</v>
      </c>
      <c r="T17" s="190">
        <v>0</v>
      </c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>
      <c r="A18" s="165">
        <v>6</v>
      </c>
      <c r="B18" s="173" t="s">
        <v>155</v>
      </c>
      <c r="C18" s="154"/>
      <c r="D18" s="148"/>
      <c r="E18" s="148"/>
      <c r="F18" s="148"/>
      <c r="G18" s="148"/>
      <c r="H18" s="149"/>
      <c r="I18" s="149"/>
      <c r="J18" s="154"/>
      <c r="K18" s="155"/>
      <c r="L18" s="154"/>
      <c r="M18" s="148"/>
      <c r="N18" s="148"/>
      <c r="O18" s="148"/>
      <c r="P18" s="148"/>
      <c r="Q18" s="149"/>
      <c r="R18" s="191">
        <v>0</v>
      </c>
      <c r="S18" s="192">
        <v>0</v>
      </c>
      <c r="T18" s="190">
        <v>0</v>
      </c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>
      <c r="A19" s="165">
        <v>7</v>
      </c>
      <c r="B19" s="173" t="s">
        <v>156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7"/>
      <c r="S19" s="154"/>
      <c r="T19" s="158"/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1" t="s">
        <v>157</v>
      </c>
      <c r="C20" s="154"/>
      <c r="D20" s="148"/>
      <c r="E20" s="148"/>
      <c r="F20" s="148"/>
      <c r="G20" s="148"/>
      <c r="H20" s="149"/>
      <c r="I20" s="149"/>
      <c r="J20" s="154"/>
      <c r="K20" s="158"/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4" t="s">
        <v>158</v>
      </c>
      <c r="C21" s="154"/>
      <c r="D21" s="148"/>
      <c r="E21" s="148"/>
      <c r="F21" s="148"/>
      <c r="G21" s="148"/>
      <c r="H21" s="149"/>
      <c r="I21" s="191">
        <v>18</v>
      </c>
      <c r="J21" s="192"/>
      <c r="K21" s="193">
        <v>8.4</v>
      </c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>
      <c r="A22" s="165">
        <v>10</v>
      </c>
      <c r="B22" s="174" t="s">
        <v>159</v>
      </c>
      <c r="C22" s="154"/>
      <c r="D22" s="148"/>
      <c r="E22" s="148"/>
      <c r="F22" s="148"/>
      <c r="G22" s="148"/>
      <c r="H22" s="149"/>
      <c r="I22" s="191">
        <v>17</v>
      </c>
      <c r="J22" s="192">
        <v>1</v>
      </c>
      <c r="K22" s="193">
        <v>8.6999999999999993</v>
      </c>
      <c r="L22" s="154"/>
      <c r="M22" s="148"/>
      <c r="N22" s="148"/>
      <c r="O22" s="148"/>
      <c r="P22" s="148"/>
      <c r="Q22" s="149"/>
      <c r="R22" s="167"/>
      <c r="S22" s="154"/>
      <c r="T22" s="158"/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4" t="s">
        <v>160</v>
      </c>
      <c r="C23" s="154"/>
      <c r="D23" s="148"/>
      <c r="E23" s="148"/>
      <c r="F23" s="148"/>
      <c r="G23" s="148"/>
      <c r="H23" s="149"/>
      <c r="I23" s="191">
        <v>16</v>
      </c>
      <c r="J23" s="192">
        <v>2</v>
      </c>
      <c r="K23" s="193">
        <v>5.5</v>
      </c>
      <c r="L23" s="154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5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 ht="15.75" thickBot="1">
      <c r="A25" s="165">
        <v>13</v>
      </c>
      <c r="B25" s="174" t="s">
        <v>162</v>
      </c>
      <c r="C25" s="154"/>
      <c r="D25" s="148"/>
      <c r="E25" s="148"/>
      <c r="F25" s="148"/>
      <c r="G25" s="148"/>
      <c r="H25" s="149"/>
      <c r="I25" s="191">
        <v>18</v>
      </c>
      <c r="J25" s="192"/>
      <c r="K25" s="193">
        <v>8.9</v>
      </c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4" t="s">
        <v>163</v>
      </c>
      <c r="C26" s="154"/>
      <c r="D26" s="148"/>
      <c r="E26" s="148"/>
      <c r="F26" s="148"/>
      <c r="G26" s="148"/>
      <c r="H26" s="149"/>
      <c r="I26" s="191">
        <v>18</v>
      </c>
      <c r="J26" s="192">
        <v>9</v>
      </c>
      <c r="K26" s="193">
        <v>1.5</v>
      </c>
      <c r="L26" s="154"/>
      <c r="M26" s="148"/>
      <c r="N26" s="148"/>
      <c r="O26" s="148"/>
      <c r="P26" s="148"/>
      <c r="Q26" s="149"/>
      <c r="R26" s="191">
        <v>0</v>
      </c>
      <c r="S26" s="192">
        <v>0</v>
      </c>
      <c r="T26" s="190">
        <v>0</v>
      </c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 ht="15.75">
      <c r="A27" s="165">
        <v>15</v>
      </c>
      <c r="B27" s="194" t="s">
        <v>164</v>
      </c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5" t="s">
        <v>165</v>
      </c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6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6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7"/>
      <c r="S30" s="154"/>
      <c r="T30" s="158"/>
      <c r="U30" s="154"/>
      <c r="V30" s="148"/>
      <c r="W30" s="148"/>
      <c r="X30" s="148"/>
      <c r="Y30" s="148"/>
      <c r="Z30" s="149"/>
      <c r="AA30" s="167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>
      <c r="A31" s="165">
        <v>19</v>
      </c>
      <c r="B31" s="176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8"/>
      <c r="J37" s="197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35" t="s">
        <v>48</v>
      </c>
      <c r="D38" s="436"/>
      <c r="E38" s="436"/>
      <c r="F38" s="437"/>
      <c r="G38" s="438">
        <v>43598</v>
      </c>
      <c r="H38" s="438"/>
      <c r="I38" s="439"/>
      <c r="J38" s="439"/>
      <c r="K38" s="440"/>
      <c r="L38" s="441" t="s">
        <v>48</v>
      </c>
      <c r="M38" s="442"/>
      <c r="N38" s="442"/>
      <c r="O38" s="443"/>
      <c r="P38" s="439"/>
      <c r="Q38" s="439"/>
      <c r="R38" s="439"/>
      <c r="S38" s="439"/>
      <c r="T38" s="440"/>
      <c r="U38" s="444" t="s">
        <v>48</v>
      </c>
      <c r="V38" s="445"/>
      <c r="W38" s="445"/>
      <c r="X38" s="445"/>
      <c r="Y38" s="439"/>
      <c r="Z38" s="439"/>
      <c r="AA38" s="439"/>
      <c r="AB38" s="439"/>
      <c r="AC38" s="440"/>
    </row>
  </sheetData>
  <sheetProtection algorithmName="SHA-512" hashValue="V6n0DK+nDbgT6LFzM8qlrJ91+ccLbkTqYABTK2Lpm6zTZa0h8Vny/MoqImvWB4Hgbk8E/E70b97YUXo75dBHwA==" saltValue="fIsSo/bxkVFfaDObW95YNQ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topLeftCell="A16" workbookViewId="0">
      <selection activeCell="A32" sqref="A32"/>
    </sheetView>
  </sheetViews>
  <sheetFormatPr baseColWidth="10" defaultRowHeight="15"/>
  <sheetData>
    <row r="3" spans="1:11">
      <c r="C3" t="s">
        <v>135</v>
      </c>
    </row>
    <row r="6" spans="1:11">
      <c r="A6" s="352" t="s">
        <v>136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</row>
    <row r="7" spans="1:11">
      <c r="A7" s="352" t="s">
        <v>137</v>
      </c>
      <c r="B7" s="352"/>
      <c r="C7" s="352"/>
      <c r="D7" s="352"/>
      <c r="E7" s="352"/>
      <c r="F7" s="352"/>
      <c r="G7" s="352"/>
      <c r="H7" s="352"/>
      <c r="I7" s="352"/>
      <c r="J7" s="352"/>
      <c r="K7" s="352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2019-06-26T06:54:35Z</dcterms:modified>
</cp:coreProperties>
</file>